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I139" i="27" s="1"/>
  <c r="H141" i="27"/>
  <c r="G141" i="27"/>
  <c r="F141" i="27"/>
  <c r="E141" i="27"/>
  <c r="E139" i="27" s="1"/>
  <c r="D141" i="27"/>
  <c r="C141" i="27"/>
  <c r="C139" i="27" s="1"/>
  <c r="K139" i="27"/>
  <c r="J139" i="27"/>
  <c r="H139" i="27"/>
  <c r="G139" i="27"/>
  <c r="F139" i="27"/>
  <c r="D139" i="27"/>
  <c r="K136" i="27"/>
  <c r="J136" i="27"/>
  <c r="I136" i="27"/>
  <c r="H136" i="27"/>
  <c r="G136" i="27"/>
  <c r="F136" i="27"/>
  <c r="E136" i="27"/>
  <c r="D136" i="27"/>
  <c r="C136" i="27"/>
  <c r="K131" i="27"/>
  <c r="K118" i="27" s="1"/>
  <c r="J131" i="27"/>
  <c r="I131" i="27"/>
  <c r="H131" i="27"/>
  <c r="G131" i="27"/>
  <c r="F131" i="27"/>
  <c r="E131" i="27"/>
  <c r="D131" i="27"/>
  <c r="C131" i="27"/>
  <c r="C118" i="27" s="1"/>
  <c r="K119" i="27"/>
  <c r="J119" i="27"/>
  <c r="I119" i="27"/>
  <c r="H119" i="27"/>
  <c r="H118" i="27" s="1"/>
  <c r="G119" i="27"/>
  <c r="F119" i="27"/>
  <c r="E119" i="27"/>
  <c r="D119" i="27"/>
  <c r="D118" i="27" s="1"/>
  <c r="C119" i="27"/>
  <c r="J118" i="27"/>
  <c r="G118" i="27"/>
  <c r="F118" i="27"/>
  <c r="K114" i="27"/>
  <c r="J114" i="27"/>
  <c r="I114" i="27"/>
  <c r="H114" i="27"/>
  <c r="G114" i="27"/>
  <c r="F114" i="27"/>
  <c r="E114" i="27"/>
  <c r="D114" i="27"/>
  <c r="C114" i="27"/>
  <c r="K111" i="27"/>
  <c r="J111" i="27"/>
  <c r="I111" i="27"/>
  <c r="I110" i="27" s="1"/>
  <c r="H111" i="27"/>
  <c r="G111" i="27"/>
  <c r="F111" i="27"/>
  <c r="E111" i="27"/>
  <c r="E110" i="27" s="1"/>
  <c r="D111" i="27"/>
  <c r="C111" i="27"/>
  <c r="K110" i="27"/>
  <c r="J110" i="27"/>
  <c r="G110" i="27"/>
  <c r="F110" i="27"/>
  <c r="C110" i="27"/>
  <c r="K103" i="27"/>
  <c r="J103" i="27"/>
  <c r="I103" i="27"/>
  <c r="H103" i="27"/>
  <c r="G103" i="27"/>
  <c r="F103" i="27"/>
  <c r="E103" i="27"/>
  <c r="D103" i="27"/>
  <c r="C103" i="27"/>
  <c r="K98" i="27"/>
  <c r="J98" i="27"/>
  <c r="I98" i="27"/>
  <c r="H98" i="27"/>
  <c r="G98" i="27"/>
  <c r="F98" i="27"/>
  <c r="E98" i="27"/>
  <c r="D98" i="27"/>
  <c r="C98" i="27"/>
  <c r="K75" i="27"/>
  <c r="J75" i="27"/>
  <c r="I75" i="27"/>
  <c r="H75" i="27"/>
  <c r="H74" i="27" s="1"/>
  <c r="G75" i="27"/>
  <c r="F75" i="27"/>
  <c r="E75" i="27"/>
  <c r="D75" i="27"/>
  <c r="D74" i="27" s="1"/>
  <c r="C75" i="27"/>
  <c r="K74" i="27"/>
  <c r="J74" i="27"/>
  <c r="G74" i="27"/>
  <c r="F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K6" i="27" s="1"/>
  <c r="J44" i="27"/>
  <c r="I44" i="27"/>
  <c r="H44" i="27"/>
  <c r="G44" i="27"/>
  <c r="G6" i="27" s="1"/>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K139" i="26" s="1"/>
  <c r="J141" i="26"/>
  <c r="I141" i="26"/>
  <c r="I139" i="26" s="1"/>
  <c r="H141" i="26"/>
  <c r="G141" i="26"/>
  <c r="G139" i="26" s="1"/>
  <c r="F141" i="26"/>
  <c r="E141" i="26"/>
  <c r="E139" i="26" s="1"/>
  <c r="D141" i="26"/>
  <c r="C141" i="26"/>
  <c r="C139" i="26" s="1"/>
  <c r="J139" i="26"/>
  <c r="H139" i="26"/>
  <c r="F139" i="26"/>
  <c r="D139" i="26"/>
  <c r="K136" i="26"/>
  <c r="J136" i="26"/>
  <c r="I136" i="26"/>
  <c r="H136" i="26"/>
  <c r="G136" i="26"/>
  <c r="F136" i="26"/>
  <c r="E136" i="26"/>
  <c r="D136" i="26"/>
  <c r="C136" i="26"/>
  <c r="K131" i="26"/>
  <c r="J131" i="26"/>
  <c r="I131" i="26"/>
  <c r="H131" i="26"/>
  <c r="G131" i="26"/>
  <c r="F131" i="26"/>
  <c r="E131" i="26"/>
  <c r="D131" i="26"/>
  <c r="C131" i="26"/>
  <c r="K119" i="26"/>
  <c r="J119" i="26"/>
  <c r="I119" i="26"/>
  <c r="H119" i="26"/>
  <c r="G119" i="26"/>
  <c r="F119" i="26"/>
  <c r="F118" i="26" s="1"/>
  <c r="E119" i="26"/>
  <c r="D119" i="26"/>
  <c r="C119" i="26"/>
  <c r="K118" i="26"/>
  <c r="J118" i="26"/>
  <c r="G118" i="26"/>
  <c r="C118" i="26"/>
  <c r="K114" i="26"/>
  <c r="J114" i="26"/>
  <c r="I114" i="26"/>
  <c r="H114" i="26"/>
  <c r="G114" i="26"/>
  <c r="F114" i="26"/>
  <c r="E114" i="26"/>
  <c r="D114" i="26"/>
  <c r="C114" i="26"/>
  <c r="K111" i="26"/>
  <c r="J111" i="26"/>
  <c r="I111" i="26"/>
  <c r="H111" i="26"/>
  <c r="H110" i="26" s="1"/>
  <c r="G111" i="26"/>
  <c r="F111" i="26"/>
  <c r="E111" i="26"/>
  <c r="D111" i="26"/>
  <c r="D110" i="26" s="1"/>
  <c r="C111" i="26"/>
  <c r="K110" i="26"/>
  <c r="J110" i="26"/>
  <c r="G110" i="26"/>
  <c r="F110" i="26"/>
  <c r="E110" i="26"/>
  <c r="C110" i="26"/>
  <c r="K103" i="26"/>
  <c r="J103" i="26"/>
  <c r="I103" i="26"/>
  <c r="H103" i="26"/>
  <c r="G103" i="26"/>
  <c r="F103" i="26"/>
  <c r="E103" i="26"/>
  <c r="D103" i="26"/>
  <c r="C103" i="26"/>
  <c r="K98" i="26"/>
  <c r="K74" i="26" s="1"/>
  <c r="J98" i="26"/>
  <c r="I98" i="26"/>
  <c r="H98" i="26"/>
  <c r="G98" i="26"/>
  <c r="G74" i="26" s="1"/>
  <c r="F98" i="26"/>
  <c r="E98" i="26"/>
  <c r="D98" i="26"/>
  <c r="C98" i="26"/>
  <c r="K75" i="26"/>
  <c r="J75" i="26"/>
  <c r="I75" i="26"/>
  <c r="H75" i="26"/>
  <c r="G75" i="26"/>
  <c r="F75" i="26"/>
  <c r="E75" i="26"/>
  <c r="E74" i="26" s="1"/>
  <c r="D75" i="26"/>
  <c r="C75" i="26"/>
  <c r="J74" i="26"/>
  <c r="H74" i="26"/>
  <c r="F74" i="26"/>
  <c r="D74" i="26"/>
  <c r="C74" i="26"/>
  <c r="K68" i="26"/>
  <c r="J68" i="26"/>
  <c r="I68" i="26"/>
  <c r="H68" i="26"/>
  <c r="G68" i="26"/>
  <c r="F68" i="26"/>
  <c r="E68" i="26"/>
  <c r="D68" i="26"/>
  <c r="C68" i="26"/>
  <c r="K62" i="26"/>
  <c r="J62" i="26"/>
  <c r="I62" i="26"/>
  <c r="H62" i="26"/>
  <c r="G62" i="26"/>
  <c r="F62" i="26"/>
  <c r="F6" i="26" s="1"/>
  <c r="E62" i="26"/>
  <c r="D62" i="26"/>
  <c r="C62" i="26"/>
  <c r="K52" i="26"/>
  <c r="J52" i="26"/>
  <c r="I52" i="26"/>
  <c r="H52" i="26"/>
  <c r="G52" i="26"/>
  <c r="F52" i="26"/>
  <c r="E52" i="26"/>
  <c r="D52" i="26"/>
  <c r="C52" i="26"/>
  <c r="K44" i="26"/>
  <c r="J44" i="26"/>
  <c r="I44" i="26"/>
  <c r="H44" i="26"/>
  <c r="G44" i="26"/>
  <c r="F44" i="26"/>
  <c r="E44" i="26"/>
  <c r="D44" i="26"/>
  <c r="C44" i="26"/>
  <c r="K37" i="26"/>
  <c r="K6" i="26" s="1"/>
  <c r="J37" i="26"/>
  <c r="I37" i="26"/>
  <c r="H37" i="26"/>
  <c r="G37" i="26"/>
  <c r="G6" i="26" s="1"/>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H141" i="25"/>
  <c r="H139" i="25" s="1"/>
  <c r="G141" i="25"/>
  <c r="F141" i="25"/>
  <c r="E141" i="25"/>
  <c r="D141" i="25"/>
  <c r="D139" i="25" s="1"/>
  <c r="C141" i="25"/>
  <c r="K139" i="25"/>
  <c r="J139" i="25"/>
  <c r="I139" i="25"/>
  <c r="G139" i="25"/>
  <c r="F139" i="25"/>
  <c r="E139" i="25"/>
  <c r="C139" i="25"/>
  <c r="K136" i="25"/>
  <c r="J136" i="25"/>
  <c r="I136" i="25"/>
  <c r="H136" i="25"/>
  <c r="G136" i="25"/>
  <c r="F136" i="25"/>
  <c r="E136" i="25"/>
  <c r="D136" i="25"/>
  <c r="C136" i="25"/>
  <c r="K131" i="25"/>
  <c r="J131" i="25"/>
  <c r="I131" i="25"/>
  <c r="I118" i="25" s="1"/>
  <c r="H131" i="25"/>
  <c r="G131" i="25"/>
  <c r="F131" i="25"/>
  <c r="E131" i="25"/>
  <c r="D131" i="25"/>
  <c r="C131" i="25"/>
  <c r="K119" i="25"/>
  <c r="J119" i="25"/>
  <c r="I119" i="25"/>
  <c r="H119" i="25"/>
  <c r="G119" i="25"/>
  <c r="F119" i="25"/>
  <c r="E119" i="25"/>
  <c r="D119" i="25"/>
  <c r="C119" i="25"/>
  <c r="K118" i="25"/>
  <c r="J118" i="25"/>
  <c r="G118" i="25"/>
  <c r="F118" i="25"/>
  <c r="E118" i="25"/>
  <c r="C118" i="25"/>
  <c r="K114" i="25"/>
  <c r="J114" i="25"/>
  <c r="I114" i="25"/>
  <c r="I110" i="25" s="1"/>
  <c r="H114" i="25"/>
  <c r="G114" i="25"/>
  <c r="F114" i="25"/>
  <c r="E114" i="25"/>
  <c r="D114" i="25"/>
  <c r="C114" i="25"/>
  <c r="K111" i="25"/>
  <c r="J111" i="25"/>
  <c r="I111" i="25"/>
  <c r="H111" i="25"/>
  <c r="G111" i="25"/>
  <c r="F111" i="25"/>
  <c r="E111" i="25"/>
  <c r="D111" i="25"/>
  <c r="C111" i="25"/>
  <c r="K110" i="25"/>
  <c r="J110" i="25"/>
  <c r="G110" i="25"/>
  <c r="F110" i="25"/>
  <c r="E110" i="25"/>
  <c r="C110" i="25"/>
  <c r="K103" i="25"/>
  <c r="J103" i="25"/>
  <c r="I103" i="25"/>
  <c r="H103" i="25"/>
  <c r="G103" i="25"/>
  <c r="F103" i="25"/>
  <c r="E103" i="25"/>
  <c r="D103" i="25"/>
  <c r="C103" i="25"/>
  <c r="K98" i="25"/>
  <c r="J98" i="25"/>
  <c r="I98" i="25"/>
  <c r="I74" i="25" s="1"/>
  <c r="H98" i="25"/>
  <c r="G98" i="25"/>
  <c r="G74" i="25" s="1"/>
  <c r="F98" i="25"/>
  <c r="E98" i="25"/>
  <c r="D98" i="25"/>
  <c r="C98" i="25"/>
  <c r="K75" i="25"/>
  <c r="J75" i="25"/>
  <c r="I75" i="25"/>
  <c r="H75" i="25"/>
  <c r="G75" i="25"/>
  <c r="F75" i="25"/>
  <c r="E75" i="25"/>
  <c r="D75" i="25"/>
  <c r="C75" i="25"/>
  <c r="K74" i="25"/>
  <c r="J74" i="25"/>
  <c r="F74" i="25"/>
  <c r="E74" i="25"/>
  <c r="C74" i="25"/>
  <c r="K68" i="25"/>
  <c r="J68" i="25"/>
  <c r="I68" i="25"/>
  <c r="H68" i="25"/>
  <c r="G68" i="25"/>
  <c r="F68" i="25"/>
  <c r="E68" i="25"/>
  <c r="D68" i="25"/>
  <c r="C68" i="25"/>
  <c r="K62" i="25"/>
  <c r="J62" i="25"/>
  <c r="I62" i="25"/>
  <c r="H62" i="25"/>
  <c r="G62" i="25"/>
  <c r="F62" i="25"/>
  <c r="E62" i="25"/>
  <c r="E6" i="25" s="1"/>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J6" i="25" s="1"/>
  <c r="I16" i="25"/>
  <c r="H16" i="25"/>
  <c r="G16" i="25"/>
  <c r="F16" i="25"/>
  <c r="E16" i="25"/>
  <c r="D16" i="25"/>
  <c r="C16" i="25"/>
  <c r="K12" i="25"/>
  <c r="J12" i="25"/>
  <c r="I12" i="25"/>
  <c r="H12" i="25"/>
  <c r="G12" i="25"/>
  <c r="F12" i="25"/>
  <c r="E12" i="25"/>
  <c r="D12" i="25"/>
  <c r="C12" i="25"/>
  <c r="K7" i="25"/>
  <c r="J7" i="25"/>
  <c r="I7" i="25"/>
  <c r="H7" i="25"/>
  <c r="G7" i="25"/>
  <c r="F7" i="25"/>
  <c r="E7" i="25"/>
  <c r="D7" i="25"/>
  <c r="C7"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D139" i="24" s="1"/>
  <c r="C141" i="24"/>
  <c r="K139" i="24"/>
  <c r="J139" i="24"/>
  <c r="G139" i="24"/>
  <c r="F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G119" i="24"/>
  <c r="F119" i="24"/>
  <c r="E119" i="24"/>
  <c r="D119" i="24"/>
  <c r="C119" i="24"/>
  <c r="K118" i="24"/>
  <c r="J118" i="24"/>
  <c r="G118" i="24"/>
  <c r="F118" i="24"/>
  <c r="C118" i="24"/>
  <c r="K114" i="24"/>
  <c r="J114" i="24"/>
  <c r="I114" i="24"/>
  <c r="H114" i="24"/>
  <c r="G114" i="24"/>
  <c r="F114" i="24"/>
  <c r="E114" i="24"/>
  <c r="D114" i="24"/>
  <c r="C114" i="24"/>
  <c r="K111" i="24"/>
  <c r="J111" i="24"/>
  <c r="I111" i="24"/>
  <c r="H111" i="24"/>
  <c r="H110" i="24" s="1"/>
  <c r="G111" i="24"/>
  <c r="F111" i="24"/>
  <c r="E111" i="24"/>
  <c r="D111" i="24"/>
  <c r="D110" i="24" s="1"/>
  <c r="C111" i="24"/>
  <c r="K110" i="24"/>
  <c r="J110" i="24"/>
  <c r="G110" i="24"/>
  <c r="F110" i="24"/>
  <c r="C110" i="24"/>
  <c r="K103" i="24"/>
  <c r="J103" i="24"/>
  <c r="I103" i="24"/>
  <c r="H103" i="24"/>
  <c r="G103" i="24"/>
  <c r="F103" i="24"/>
  <c r="E103" i="24"/>
  <c r="D103" i="24"/>
  <c r="C103" i="24"/>
  <c r="K98" i="24"/>
  <c r="J98" i="24"/>
  <c r="I98" i="24"/>
  <c r="I74" i="24" s="1"/>
  <c r="H98" i="24"/>
  <c r="G98" i="24"/>
  <c r="F98" i="24"/>
  <c r="E98" i="24"/>
  <c r="D98" i="24"/>
  <c r="C98" i="24"/>
  <c r="K75" i="24"/>
  <c r="J75" i="24"/>
  <c r="I75" i="24"/>
  <c r="H75" i="24"/>
  <c r="G75" i="24"/>
  <c r="F75" i="24"/>
  <c r="E75" i="24"/>
  <c r="D75" i="24"/>
  <c r="C75" i="24"/>
  <c r="K74" i="24"/>
  <c r="J74" i="24"/>
  <c r="G74" i="24"/>
  <c r="F74" i="24"/>
  <c r="E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C6" i="24" s="1"/>
  <c r="K12" i="24"/>
  <c r="J12" i="24"/>
  <c r="I12" i="24"/>
  <c r="H12" i="24"/>
  <c r="G12" i="24"/>
  <c r="F12" i="24"/>
  <c r="E12" i="24"/>
  <c r="D12" i="24"/>
  <c r="C12" i="24"/>
  <c r="K7" i="24"/>
  <c r="J7" i="24"/>
  <c r="I7" i="24"/>
  <c r="H7" i="24"/>
  <c r="G7" i="24"/>
  <c r="F7" i="24"/>
  <c r="E7" i="24"/>
  <c r="D7" i="24"/>
  <c r="C7" i="24"/>
  <c r="G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E139" i="23" s="1"/>
  <c r="D141" i="23"/>
  <c r="D139" i="23" s="1"/>
  <c r="C141" i="23"/>
  <c r="K139" i="23"/>
  <c r="J139" i="23"/>
  <c r="G139" i="23"/>
  <c r="F139" i="23"/>
  <c r="C139" i="23"/>
  <c r="K136" i="23"/>
  <c r="J136" i="23"/>
  <c r="I136" i="23"/>
  <c r="H136" i="23"/>
  <c r="G136" i="23"/>
  <c r="F136" i="23"/>
  <c r="E136" i="23"/>
  <c r="D136" i="23"/>
  <c r="C136" i="23"/>
  <c r="K131" i="23"/>
  <c r="J131" i="23"/>
  <c r="I131" i="23"/>
  <c r="H131" i="23"/>
  <c r="G131" i="23"/>
  <c r="F131" i="23"/>
  <c r="F118" i="23" s="1"/>
  <c r="E131" i="23"/>
  <c r="E118" i="23" s="1"/>
  <c r="D131" i="23"/>
  <c r="C131" i="23"/>
  <c r="K119" i="23"/>
  <c r="K118" i="23" s="1"/>
  <c r="J119" i="23"/>
  <c r="I119" i="23"/>
  <c r="H119" i="23"/>
  <c r="G119" i="23"/>
  <c r="G118" i="23" s="1"/>
  <c r="F119" i="23"/>
  <c r="E119" i="23"/>
  <c r="D119" i="23"/>
  <c r="C119" i="23"/>
  <c r="C118" i="23" s="1"/>
  <c r="J118" i="23"/>
  <c r="H118" i="23"/>
  <c r="D118" i="23"/>
  <c r="K114" i="23"/>
  <c r="J114" i="23"/>
  <c r="I114" i="23"/>
  <c r="H114" i="23"/>
  <c r="H110" i="23" s="1"/>
  <c r="G114" i="23"/>
  <c r="F114" i="23"/>
  <c r="E114" i="23"/>
  <c r="D114" i="23"/>
  <c r="C114" i="23"/>
  <c r="K111" i="23"/>
  <c r="J111" i="23"/>
  <c r="I111" i="23"/>
  <c r="H111" i="23"/>
  <c r="G111" i="23"/>
  <c r="F111" i="23"/>
  <c r="E111" i="23"/>
  <c r="D111" i="23"/>
  <c r="C111" i="23"/>
  <c r="K110" i="23"/>
  <c r="J110" i="23"/>
  <c r="G110" i="23"/>
  <c r="F110" i="23"/>
  <c r="D110" i="23"/>
  <c r="C110" i="23"/>
  <c r="K103" i="23"/>
  <c r="J103" i="23"/>
  <c r="I103" i="23"/>
  <c r="H103" i="23"/>
  <c r="G103" i="23"/>
  <c r="F103" i="23"/>
  <c r="E103" i="23"/>
  <c r="D103" i="23"/>
  <c r="C103" i="23"/>
  <c r="K98" i="23"/>
  <c r="J98" i="23"/>
  <c r="I98" i="23"/>
  <c r="H98" i="23"/>
  <c r="G98" i="23"/>
  <c r="F98" i="23"/>
  <c r="F74" i="23" s="1"/>
  <c r="E98" i="23"/>
  <c r="D98" i="23"/>
  <c r="C98" i="23"/>
  <c r="K75" i="23"/>
  <c r="J75" i="23"/>
  <c r="I75" i="23"/>
  <c r="I74" i="23" s="1"/>
  <c r="H75" i="23"/>
  <c r="G75" i="23"/>
  <c r="F75" i="23"/>
  <c r="E75" i="23"/>
  <c r="E74" i="23" s="1"/>
  <c r="D75" i="23"/>
  <c r="C75" i="23"/>
  <c r="K74" i="23"/>
  <c r="J74" i="23"/>
  <c r="G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G6" i="23" s="1"/>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K6" i="23"/>
  <c r="C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E118" i="27" l="1"/>
  <c r="I118" i="27"/>
  <c r="D110" i="27"/>
  <c r="H110" i="27"/>
  <c r="E74" i="27"/>
  <c r="I74" i="27"/>
  <c r="F6" i="27"/>
  <c r="J6" i="27"/>
  <c r="E6" i="27"/>
  <c r="I6" i="27"/>
  <c r="D6" i="27"/>
  <c r="H6" i="27"/>
  <c r="E118" i="26"/>
  <c r="I118" i="26"/>
  <c r="D118" i="26"/>
  <c r="H118" i="26"/>
  <c r="I110" i="26"/>
  <c r="I74" i="26"/>
  <c r="J6" i="26"/>
  <c r="D6" i="26"/>
  <c r="H6" i="26"/>
  <c r="E6" i="26"/>
  <c r="I6" i="26"/>
  <c r="D118" i="25"/>
  <c r="H118" i="25"/>
  <c r="D110" i="25"/>
  <c r="H110" i="25"/>
  <c r="D74" i="25"/>
  <c r="H74" i="25"/>
  <c r="K6" i="25"/>
  <c r="I6" i="25"/>
  <c r="F6" i="25"/>
  <c r="D6" i="25"/>
  <c r="H6" i="25"/>
  <c r="E118" i="24"/>
  <c r="I118" i="24"/>
  <c r="D118" i="24"/>
  <c r="H118" i="24"/>
  <c r="E110" i="24"/>
  <c r="I110" i="24"/>
  <c r="D74" i="24"/>
  <c r="H74" i="24"/>
  <c r="F6" i="24"/>
  <c r="J6" i="24"/>
  <c r="D6" i="24"/>
  <c r="H6" i="24"/>
  <c r="K6" i="24"/>
  <c r="E6" i="24"/>
  <c r="I6" i="24"/>
  <c r="I118" i="23"/>
  <c r="E110" i="23"/>
  <c r="I110" i="23"/>
  <c r="D74" i="23"/>
  <c r="H74" i="23"/>
  <c r="F6" i="23"/>
  <c r="J6" i="23"/>
  <c r="E6" i="23"/>
  <c r="I6" i="23"/>
  <c r="D6" i="23"/>
  <c r="H6" i="23"/>
  <c r="J58" i="17"/>
  <c r="F58" i="17"/>
  <c r="K57" i="17"/>
  <c r="K59" i="17" s="1"/>
  <c r="G57" i="17"/>
  <c r="G59" i="17" s="1"/>
  <c r="C57" i="17"/>
  <c r="C59" i="17" s="1"/>
  <c r="K56" i="17"/>
  <c r="K58" i="17" s="1"/>
  <c r="J56" i="17"/>
  <c r="I56" i="17"/>
  <c r="I58" i="17" s="1"/>
  <c r="H56" i="17"/>
  <c r="H58" i="17" s="1"/>
  <c r="G56" i="17"/>
  <c r="G58" i="17" s="1"/>
  <c r="F56" i="17"/>
  <c r="E56" i="17"/>
  <c r="E58" i="17" s="1"/>
  <c r="D56" i="17"/>
  <c r="D58" i="17" s="1"/>
  <c r="C56" i="17"/>
  <c r="C58" i="17" s="1"/>
  <c r="K55" i="17"/>
  <c r="J55" i="17"/>
  <c r="J57" i="17" s="1"/>
  <c r="J59" i="17" s="1"/>
  <c r="I55" i="17"/>
  <c r="I57" i="17" s="1"/>
  <c r="I59" i="17" s="1"/>
  <c r="H55" i="17"/>
  <c r="H57" i="17" s="1"/>
  <c r="H59" i="17" s="1"/>
  <c r="G55" i="17"/>
  <c r="F55" i="17"/>
  <c r="F57" i="17" s="1"/>
  <c r="F59" i="17" s="1"/>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K29" i="17"/>
  <c r="J29" i="17"/>
  <c r="I29" i="17"/>
  <c r="H29" i="17"/>
  <c r="G29" i="17"/>
  <c r="F29" i="17"/>
  <c r="E29" i="17"/>
  <c r="D29" i="17"/>
  <c r="C29" i="17"/>
  <c r="K28" i="17"/>
  <c r="K30" i="17" s="1"/>
  <c r="J28" i="17"/>
  <c r="J30" i="17" s="1"/>
  <c r="I28" i="17"/>
  <c r="I30" i="17" s="1"/>
  <c r="H28" i="17"/>
  <c r="H30" i="17" s="1"/>
  <c r="G28" i="17"/>
  <c r="G30" i="17" s="1"/>
  <c r="F28" i="17"/>
  <c r="F30" i="17" s="1"/>
  <c r="E28" i="17"/>
  <c r="E30" i="17" s="1"/>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F115" i="12"/>
  <c r="L114" i="12"/>
  <c r="L115" i="12" s="1"/>
  <c r="K114" i="12"/>
  <c r="K115" i="12" s="1"/>
  <c r="J114" i="12"/>
  <c r="I114" i="12"/>
  <c r="I115" i="12" s="1"/>
  <c r="H114" i="12"/>
  <c r="H115" i="12" s="1"/>
  <c r="G114" i="12"/>
  <c r="G115" i="12" s="1"/>
  <c r="F114" i="12"/>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L43" i="12"/>
  <c r="K43" i="12"/>
  <c r="J43" i="12"/>
  <c r="I43" i="12"/>
  <c r="H43" i="12"/>
  <c r="G43" i="12"/>
  <c r="F43" i="12"/>
  <c r="E43" i="12"/>
  <c r="E42" i="12" s="1"/>
  <c r="D43" i="12"/>
  <c r="C43" i="12"/>
  <c r="L42" i="12"/>
  <c r="K42" i="12"/>
  <c r="H42" i="12"/>
  <c r="G42" i="12"/>
  <c r="D42" i="12"/>
  <c r="C42" i="12"/>
  <c r="L39" i="12"/>
  <c r="K39" i="12"/>
  <c r="J39" i="12"/>
  <c r="I39" i="12"/>
  <c r="H39" i="12"/>
  <c r="G39" i="12"/>
  <c r="F39" i="12"/>
  <c r="E39" i="12"/>
  <c r="D39" i="12"/>
  <c r="C39" i="12"/>
  <c r="L35" i="12"/>
  <c r="K35" i="12"/>
  <c r="K30" i="12" s="1"/>
  <c r="K29" i="12" s="1"/>
  <c r="J35" i="12"/>
  <c r="I35" i="12"/>
  <c r="H35" i="12"/>
  <c r="G35" i="12"/>
  <c r="F35" i="12"/>
  <c r="E35" i="12"/>
  <c r="D35" i="12"/>
  <c r="C35" i="12"/>
  <c r="L31" i="12"/>
  <c r="K31" i="12"/>
  <c r="J31" i="12"/>
  <c r="I31" i="12"/>
  <c r="H31" i="12"/>
  <c r="G31" i="12"/>
  <c r="F31" i="12"/>
  <c r="E31" i="12"/>
  <c r="D31" i="12"/>
  <c r="C31" i="12"/>
  <c r="L30" i="12"/>
  <c r="L29" i="12" s="1"/>
  <c r="H30" i="12"/>
  <c r="H29" i="12" s="1"/>
  <c r="G30" i="12"/>
  <c r="D30" i="12"/>
  <c r="D29" i="12" s="1"/>
  <c r="C30" i="12"/>
  <c r="C29" i="12" s="1"/>
  <c r="L25" i="12"/>
  <c r="K25" i="12"/>
  <c r="J25" i="12"/>
  <c r="I25" i="12"/>
  <c r="H25" i="12"/>
  <c r="G25" i="12"/>
  <c r="F25" i="12"/>
  <c r="E25" i="12"/>
  <c r="D25" i="12"/>
  <c r="C25" i="12"/>
  <c r="L20" i="12"/>
  <c r="K20" i="12"/>
  <c r="J20" i="12"/>
  <c r="I20" i="12"/>
  <c r="H20" i="12"/>
  <c r="G20" i="12"/>
  <c r="F20" i="12"/>
  <c r="E20" i="12"/>
  <c r="D20" i="12"/>
  <c r="C20" i="12"/>
  <c r="L13" i="12"/>
  <c r="L14" i="12" s="1"/>
  <c r="K13" i="12"/>
  <c r="K14" i="12" s="1"/>
  <c r="J13" i="12"/>
  <c r="J14" i="12" s="1"/>
  <c r="I13" i="12"/>
  <c r="I14" i="12" s="1"/>
  <c r="H13" i="12"/>
  <c r="H14" i="12" s="1"/>
  <c r="G13" i="12"/>
  <c r="G14" i="12" s="1"/>
  <c r="F13" i="12"/>
  <c r="F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I42" i="12" l="1"/>
  <c r="F42" i="12"/>
  <c r="J42" i="12"/>
  <c r="G29" i="12"/>
  <c r="E30" i="12"/>
  <c r="E29" i="12" s="1"/>
  <c r="I30" i="12"/>
  <c r="I29" i="12" s="1"/>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K169" i="10" s="1"/>
  <c r="J193" i="10"/>
  <c r="I193" i="10"/>
  <c r="H193" i="10"/>
  <c r="G193" i="10"/>
  <c r="F193" i="10"/>
  <c r="E193" i="10"/>
  <c r="D193" i="10"/>
  <c r="C193" i="10"/>
  <c r="C169" i="10" s="1"/>
  <c r="K189" i="10"/>
  <c r="J189" i="10"/>
  <c r="I189" i="10"/>
  <c r="H189" i="10"/>
  <c r="G189" i="10"/>
  <c r="F189" i="10"/>
  <c r="F169" i="10" s="1"/>
  <c r="E189" i="10"/>
  <c r="D189" i="10"/>
  <c r="C189" i="10"/>
  <c r="K186" i="10"/>
  <c r="J186" i="10"/>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J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F101" i="10" s="1"/>
  <c r="E125" i="10"/>
  <c r="D125" i="10"/>
  <c r="C125" i="10"/>
  <c r="K121" i="10"/>
  <c r="J121" i="10"/>
  <c r="I121" i="10"/>
  <c r="H121" i="10"/>
  <c r="G121" i="10"/>
  <c r="F121" i="10"/>
  <c r="E121" i="10"/>
  <c r="D121" i="10"/>
  <c r="C121" i="10"/>
  <c r="K118" i="10"/>
  <c r="J118" i="10"/>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C101" i="10"/>
  <c r="K93" i="10"/>
  <c r="K69" i="10" s="1"/>
  <c r="J93" i="10"/>
  <c r="I93" i="10"/>
  <c r="H93" i="10"/>
  <c r="G93" i="10"/>
  <c r="G69" i="10" s="1"/>
  <c r="F93" i="10"/>
  <c r="E93" i="10"/>
  <c r="D93" i="10"/>
  <c r="C93" i="10"/>
  <c r="C69" i="10" s="1"/>
  <c r="K89" i="10"/>
  <c r="J89" i="10"/>
  <c r="I89" i="10"/>
  <c r="H89" i="10"/>
  <c r="G89" i="10"/>
  <c r="F89" i="10"/>
  <c r="E89" i="10"/>
  <c r="D89" i="10"/>
  <c r="C89" i="10"/>
  <c r="K86" i="10"/>
  <c r="J86" i="10"/>
  <c r="I86" i="10"/>
  <c r="H86" i="10"/>
  <c r="G86" i="10"/>
  <c r="F86" i="10"/>
  <c r="F69" i="10" s="1"/>
  <c r="E86" i="10"/>
  <c r="D86" i="10"/>
  <c r="C86" i="10"/>
  <c r="K82" i="10"/>
  <c r="J82" i="10"/>
  <c r="I82" i="10"/>
  <c r="H82" i="10"/>
  <c r="G82" i="10"/>
  <c r="F82" i="10"/>
  <c r="E82" i="10"/>
  <c r="D82" i="10"/>
  <c r="C82" i="10"/>
  <c r="K79" i="10"/>
  <c r="J79" i="10"/>
  <c r="I79" i="10"/>
  <c r="H79" i="10"/>
  <c r="G79" i="10"/>
  <c r="F79" i="10"/>
  <c r="E79" i="10"/>
  <c r="D79" i="10"/>
  <c r="C79" i="10"/>
  <c r="K61" i="10"/>
  <c r="J61" i="10"/>
  <c r="I61" i="10"/>
  <c r="H61" i="10"/>
  <c r="G61" i="10"/>
  <c r="F61" i="10"/>
  <c r="E61" i="10"/>
  <c r="D61" i="10"/>
  <c r="C61" i="10"/>
  <c r="K57" i="10"/>
  <c r="J57" i="10"/>
  <c r="J37" i="10" s="1"/>
  <c r="I57" i="10"/>
  <c r="H57" i="10"/>
  <c r="G57" i="10"/>
  <c r="F57" i="10"/>
  <c r="E57" i="10"/>
  <c r="D57" i="10"/>
  <c r="C57" i="10"/>
  <c r="K54" i="10"/>
  <c r="K37" i="10" s="1"/>
  <c r="J54" i="10"/>
  <c r="I54" i="10"/>
  <c r="H54" i="10"/>
  <c r="G54" i="10"/>
  <c r="F54" i="10"/>
  <c r="E54" i="10"/>
  <c r="D54" i="10"/>
  <c r="C54" i="10"/>
  <c r="K50" i="10"/>
  <c r="J50" i="10"/>
  <c r="I50" i="10"/>
  <c r="H50" i="10"/>
  <c r="G50" i="10"/>
  <c r="F50" i="10"/>
  <c r="E50" i="10"/>
  <c r="D50" i="10"/>
  <c r="C50" i="10"/>
  <c r="K47" i="10"/>
  <c r="J47" i="10"/>
  <c r="I47" i="10"/>
  <c r="H47" i="10"/>
  <c r="H37" i="10" s="1"/>
  <c r="G47" i="10"/>
  <c r="F47" i="10"/>
  <c r="E47" i="10"/>
  <c r="D47" i="10"/>
  <c r="D37" i="10" s="1"/>
  <c r="C47" i="10"/>
  <c r="G37" i="10"/>
  <c r="F37" i="10"/>
  <c r="C37" i="10"/>
  <c r="K29" i="10"/>
  <c r="J29" i="10"/>
  <c r="I29" i="10"/>
  <c r="H29" i="10"/>
  <c r="G29" i="10"/>
  <c r="F29" i="10"/>
  <c r="E29" i="10"/>
  <c r="D29" i="10"/>
  <c r="C29" i="10"/>
  <c r="K25" i="10"/>
  <c r="J25" i="10"/>
  <c r="I25" i="10"/>
  <c r="H25" i="10"/>
  <c r="G25" i="10"/>
  <c r="F25" i="10"/>
  <c r="E25" i="10"/>
  <c r="D25" i="10"/>
  <c r="C25" i="10"/>
  <c r="C5" i="10" s="1"/>
  <c r="K22" i="10"/>
  <c r="J22" i="10"/>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G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F40" i="7"/>
  <c r="L39" i="7"/>
  <c r="L40" i="7" s="1"/>
  <c r="K39" i="7"/>
  <c r="K40" i="7" s="1"/>
  <c r="J39" i="7"/>
  <c r="I39" i="7"/>
  <c r="I40" i="7" s="1"/>
  <c r="H39" i="7"/>
  <c r="H40" i="7" s="1"/>
  <c r="G39" i="7"/>
  <c r="G40" i="7" s="1"/>
  <c r="F39" i="7"/>
  <c r="E39" i="7"/>
  <c r="E40" i="7" s="1"/>
  <c r="D39" i="7"/>
  <c r="D40" i="7" s="1"/>
  <c r="C39" i="7"/>
  <c r="C40" i="7" s="1"/>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K247" i="3"/>
  <c r="H247" i="3"/>
  <c r="G247" i="3"/>
  <c r="D247" i="3"/>
  <c r="C247" i="3"/>
  <c r="K246" i="3"/>
  <c r="J246" i="3"/>
  <c r="J247" i="3" s="1"/>
  <c r="I246" i="3"/>
  <c r="I247" i="3" s="1"/>
  <c r="H246" i="3"/>
  <c r="G246" i="3"/>
  <c r="F246" i="3"/>
  <c r="F247" i="3" s="1"/>
  <c r="E246" i="3"/>
  <c r="E247" i="3" s="1"/>
  <c r="D246" i="3"/>
  <c r="C246" i="3"/>
  <c r="K239" i="3"/>
  <c r="J239" i="3"/>
  <c r="I239" i="3"/>
  <c r="H239" i="3"/>
  <c r="G239" i="3"/>
  <c r="F239" i="3"/>
  <c r="E239" i="3"/>
  <c r="D239" i="3"/>
  <c r="C239" i="3"/>
  <c r="K234" i="3"/>
  <c r="J234" i="3"/>
  <c r="I234" i="3"/>
  <c r="H234" i="3"/>
  <c r="G234" i="3"/>
  <c r="F234" i="3"/>
  <c r="E234" i="3"/>
  <c r="D234" i="3"/>
  <c r="C234" i="3"/>
  <c r="K229" i="3"/>
  <c r="J229" i="3"/>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G220" i="3"/>
  <c r="C220" i="3"/>
  <c r="K213" i="3"/>
  <c r="J213" i="3"/>
  <c r="J196" i="3" s="1"/>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G196" i="3"/>
  <c r="F196" i="3"/>
  <c r="C196" i="3"/>
  <c r="K188" i="3"/>
  <c r="J188" i="3"/>
  <c r="I188" i="3"/>
  <c r="H188" i="3"/>
  <c r="G188" i="3"/>
  <c r="F188" i="3"/>
  <c r="F147" i="3" s="1"/>
  <c r="E188" i="3"/>
  <c r="D188" i="3"/>
  <c r="C188" i="3"/>
  <c r="K185" i="3"/>
  <c r="J185" i="3"/>
  <c r="I185" i="3"/>
  <c r="H185" i="3"/>
  <c r="G185" i="3"/>
  <c r="F185" i="3"/>
  <c r="E185" i="3"/>
  <c r="D185" i="3"/>
  <c r="C185" i="3"/>
  <c r="K176" i="3"/>
  <c r="J176" i="3"/>
  <c r="I176" i="3"/>
  <c r="H176" i="3"/>
  <c r="G176" i="3"/>
  <c r="F176" i="3"/>
  <c r="E176" i="3"/>
  <c r="D176" i="3"/>
  <c r="D147" i="3" s="1"/>
  <c r="C176" i="3"/>
  <c r="K170" i="3"/>
  <c r="J170" i="3"/>
  <c r="I170" i="3"/>
  <c r="H170" i="3"/>
  <c r="G170" i="3"/>
  <c r="F170" i="3"/>
  <c r="E170" i="3"/>
  <c r="D170" i="3"/>
  <c r="C170" i="3"/>
  <c r="K148" i="3"/>
  <c r="J148" i="3"/>
  <c r="I148" i="3"/>
  <c r="H148" i="3"/>
  <c r="G148" i="3"/>
  <c r="F148" i="3"/>
  <c r="E148" i="3"/>
  <c r="D148" i="3"/>
  <c r="C148" i="3"/>
  <c r="K147" i="3"/>
  <c r="H147" i="3"/>
  <c r="G147" i="3"/>
  <c r="C147" i="3"/>
  <c r="K145" i="3"/>
  <c r="K127" i="3" s="1"/>
  <c r="J145" i="3"/>
  <c r="I145" i="3"/>
  <c r="H145" i="3"/>
  <c r="G145" i="3"/>
  <c r="G127" i="3" s="1"/>
  <c r="F145" i="3"/>
  <c r="E145" i="3"/>
  <c r="D145" i="3"/>
  <c r="C145" i="3"/>
  <c r="K131" i="3"/>
  <c r="J131" i="3"/>
  <c r="I131" i="3"/>
  <c r="H131" i="3"/>
  <c r="H127" i="3" s="1"/>
  <c r="G131" i="3"/>
  <c r="F131" i="3"/>
  <c r="E131" i="3"/>
  <c r="D131" i="3"/>
  <c r="C131" i="3"/>
  <c r="K128" i="3"/>
  <c r="J128" i="3"/>
  <c r="I128" i="3"/>
  <c r="H128" i="3"/>
  <c r="G128" i="3"/>
  <c r="F128" i="3"/>
  <c r="E128" i="3"/>
  <c r="D128" i="3"/>
  <c r="C128" i="3"/>
  <c r="J127" i="3"/>
  <c r="F127" i="3"/>
  <c r="D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J98" i="3" s="1"/>
  <c r="I107" i="3"/>
  <c r="H107" i="3"/>
  <c r="G107" i="3"/>
  <c r="F107" i="3"/>
  <c r="E107" i="3"/>
  <c r="D107" i="3"/>
  <c r="C107" i="3"/>
  <c r="K103" i="3"/>
  <c r="J103" i="3"/>
  <c r="I103" i="3"/>
  <c r="H103" i="3"/>
  <c r="G103" i="3"/>
  <c r="F103" i="3"/>
  <c r="E103" i="3"/>
  <c r="D103" i="3"/>
  <c r="C103" i="3"/>
  <c r="K99" i="3"/>
  <c r="J99" i="3"/>
  <c r="I99" i="3"/>
  <c r="H99" i="3"/>
  <c r="H98" i="3" s="1"/>
  <c r="G99" i="3"/>
  <c r="F99" i="3"/>
  <c r="E99" i="3"/>
  <c r="D99" i="3"/>
  <c r="D98" i="3" s="1"/>
  <c r="C99" i="3"/>
  <c r="K98" i="3"/>
  <c r="G98" i="3"/>
  <c r="F98" i="3"/>
  <c r="C98" i="3"/>
  <c r="K91" i="3"/>
  <c r="J91" i="3"/>
  <c r="I91" i="3"/>
  <c r="H91" i="3"/>
  <c r="G91" i="3"/>
  <c r="F91" i="3"/>
  <c r="E91" i="3"/>
  <c r="D91" i="3"/>
  <c r="C91" i="3"/>
  <c r="K86" i="3"/>
  <c r="K74" i="3" s="1"/>
  <c r="J86" i="3"/>
  <c r="I86" i="3"/>
  <c r="H86" i="3"/>
  <c r="G86" i="3"/>
  <c r="F86" i="3"/>
  <c r="E86" i="3"/>
  <c r="D86" i="3"/>
  <c r="C86" i="3"/>
  <c r="C74" i="3" s="1"/>
  <c r="K75" i="3"/>
  <c r="J75" i="3"/>
  <c r="I75" i="3"/>
  <c r="H75" i="3"/>
  <c r="G75" i="3"/>
  <c r="F75" i="3"/>
  <c r="E75" i="3"/>
  <c r="D75" i="3"/>
  <c r="D74" i="3" s="1"/>
  <c r="C75" i="3"/>
  <c r="J74" i="3"/>
  <c r="G74" i="3"/>
  <c r="F74" i="3"/>
  <c r="K66" i="3"/>
  <c r="J66" i="3"/>
  <c r="I66" i="3"/>
  <c r="H66" i="3"/>
  <c r="G66" i="3"/>
  <c r="F66" i="3"/>
  <c r="E66" i="3"/>
  <c r="D66" i="3"/>
  <c r="C66" i="3"/>
  <c r="K63" i="3"/>
  <c r="J63" i="3"/>
  <c r="I63" i="3"/>
  <c r="H63" i="3"/>
  <c r="G63" i="3"/>
  <c r="F63" i="3"/>
  <c r="E63" i="3"/>
  <c r="D63" i="3"/>
  <c r="C63" i="3"/>
  <c r="K54" i="3"/>
  <c r="J54" i="3"/>
  <c r="J25" i="3" s="1"/>
  <c r="I54" i="3"/>
  <c r="H54" i="3"/>
  <c r="G54" i="3"/>
  <c r="F54" i="3"/>
  <c r="E54" i="3"/>
  <c r="D54" i="3"/>
  <c r="C54" i="3"/>
  <c r="K48" i="3"/>
  <c r="J48" i="3"/>
  <c r="I48" i="3"/>
  <c r="H48" i="3"/>
  <c r="G48" i="3"/>
  <c r="F48" i="3"/>
  <c r="E48" i="3"/>
  <c r="D48" i="3"/>
  <c r="C48" i="3"/>
  <c r="K26" i="3"/>
  <c r="J26" i="3"/>
  <c r="I26" i="3"/>
  <c r="H26" i="3"/>
  <c r="G26" i="3"/>
  <c r="F26" i="3"/>
  <c r="E26" i="3"/>
  <c r="D26" i="3"/>
  <c r="C26" i="3"/>
  <c r="K25" i="3"/>
  <c r="G25" i="3"/>
  <c r="F25" i="3"/>
  <c r="C25" i="3"/>
  <c r="K23" i="3"/>
  <c r="J23" i="3"/>
  <c r="J5" i="3" s="1"/>
  <c r="I23" i="3"/>
  <c r="H23" i="3"/>
  <c r="G23" i="3"/>
  <c r="F23" i="3"/>
  <c r="E23" i="3"/>
  <c r="E5" i="3" s="1"/>
  <c r="D23" i="3"/>
  <c r="C23" i="3"/>
  <c r="K9" i="3"/>
  <c r="J9" i="3"/>
  <c r="I9" i="3"/>
  <c r="H9" i="3"/>
  <c r="G9" i="3"/>
  <c r="F9" i="3"/>
  <c r="E9" i="3"/>
  <c r="D9" i="3"/>
  <c r="C9" i="3"/>
  <c r="K6" i="3"/>
  <c r="J6" i="3"/>
  <c r="I6" i="3"/>
  <c r="H6" i="3"/>
  <c r="G6" i="3"/>
  <c r="F6" i="3"/>
  <c r="E6" i="3"/>
  <c r="D6" i="3"/>
  <c r="C6" i="3"/>
  <c r="K5" i="3"/>
  <c r="G5" i="3"/>
  <c r="F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G74" i="1"/>
  <c r="K73" i="1"/>
  <c r="K74" i="1" s="1"/>
  <c r="J73" i="1"/>
  <c r="J74" i="1" s="1"/>
  <c r="I73" i="1"/>
  <c r="I74" i="1" s="1"/>
  <c r="H73" i="1"/>
  <c r="H74" i="1" s="1"/>
  <c r="G73" i="1"/>
  <c r="F73" i="1"/>
  <c r="F74" i="1" s="1"/>
  <c r="E73" i="1"/>
  <c r="E74" i="1" s="1"/>
  <c r="D73" i="1"/>
  <c r="D74" i="1" s="1"/>
  <c r="C73" i="1"/>
  <c r="C74" i="1" s="1"/>
  <c r="K72" i="1"/>
  <c r="J72" i="1"/>
  <c r="I72" i="1"/>
  <c r="H72" i="1"/>
  <c r="G72" i="1"/>
  <c r="F72" i="1"/>
  <c r="F70" i="1" s="1"/>
  <c r="F75" i="1" s="1"/>
  <c r="F49" i="1" s="1"/>
  <c r="F50" i="1" s="1"/>
  <c r="E72" i="1"/>
  <c r="D72" i="1"/>
  <c r="C72" i="1"/>
  <c r="B72" i="1"/>
  <c r="K71" i="1"/>
  <c r="K70" i="1" s="1"/>
  <c r="K75" i="1" s="1"/>
  <c r="K49" i="1" s="1"/>
  <c r="K50" i="1" s="1"/>
  <c r="J71" i="1"/>
  <c r="I71" i="1"/>
  <c r="H71" i="1"/>
  <c r="H70" i="1" s="1"/>
  <c r="H75" i="1" s="1"/>
  <c r="H49" i="1" s="1"/>
  <c r="H50" i="1" s="1"/>
  <c r="G71" i="1"/>
  <c r="F71" i="1"/>
  <c r="E71" i="1"/>
  <c r="D71" i="1"/>
  <c r="D70" i="1" s="1"/>
  <c r="D75" i="1" s="1"/>
  <c r="D49" i="1" s="1"/>
  <c r="D50" i="1" s="1"/>
  <c r="C71" i="1"/>
  <c r="C70" i="1" s="1"/>
  <c r="C75" i="1" s="1"/>
  <c r="C49" i="1" s="1"/>
  <c r="C50" i="1" s="1"/>
  <c r="B71" i="1"/>
  <c r="J70" i="1"/>
  <c r="J75" i="1" s="1"/>
  <c r="J49" i="1" s="1"/>
  <c r="J50" i="1" s="1"/>
  <c r="G70" i="1"/>
  <c r="G75" i="1" s="1"/>
  <c r="G49" i="1" s="1"/>
  <c r="G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9" i="18"/>
  <c r="J19" i="18"/>
  <c r="I19" i="18"/>
  <c r="H19" i="18"/>
  <c r="G19" i="18"/>
  <c r="F19" i="18"/>
  <c r="E19" i="18"/>
  <c r="D19" i="18"/>
  <c r="C19" i="18"/>
  <c r="K18" i="18"/>
  <c r="J18" i="18"/>
  <c r="I18" i="18"/>
  <c r="H18" i="18"/>
  <c r="G18" i="18"/>
  <c r="F18" i="18"/>
  <c r="E18" i="18"/>
  <c r="D18" i="18"/>
  <c r="C18" i="18"/>
  <c r="K17" i="18"/>
  <c r="J17" i="18"/>
  <c r="I17" i="18"/>
  <c r="H17" i="18"/>
  <c r="G17" i="18"/>
  <c r="F17" i="18"/>
  <c r="E17" i="18"/>
  <c r="D17" i="18"/>
  <c r="C17" i="18"/>
  <c r="K13" i="18"/>
  <c r="J13" i="18"/>
  <c r="I13" i="18"/>
  <c r="H13" i="18"/>
  <c r="G13" i="18"/>
  <c r="F13" i="18"/>
  <c r="E13" i="18"/>
  <c r="D13" i="18"/>
  <c r="C13" i="18"/>
  <c r="K12" i="18"/>
  <c r="J12" i="18"/>
  <c r="I12" i="18"/>
  <c r="H12" i="18"/>
  <c r="G12" i="18"/>
  <c r="F12" i="18"/>
  <c r="E12" i="18"/>
  <c r="D12" i="18"/>
  <c r="C12" i="18"/>
  <c r="K7" i="18"/>
  <c r="J7" i="18"/>
  <c r="I7" i="18"/>
  <c r="H7" i="18"/>
  <c r="G7" i="18"/>
  <c r="F7" i="18"/>
  <c r="E7" i="18"/>
  <c r="D7" i="18"/>
  <c r="C7" i="18"/>
  <c r="K47" i="16"/>
  <c r="J47" i="16"/>
  <c r="I47" i="16"/>
  <c r="H47" i="16"/>
  <c r="G47" i="16"/>
  <c r="F47" i="16"/>
  <c r="E47" i="16"/>
  <c r="D47" i="16"/>
  <c r="C47" i="16"/>
  <c r="K46" i="16"/>
  <c r="J46" i="16"/>
  <c r="I46" i="16"/>
  <c r="H46" i="16"/>
  <c r="G46" i="16"/>
  <c r="F46" i="16"/>
  <c r="E46" i="16"/>
  <c r="D46" i="16"/>
  <c r="C46" i="16"/>
  <c r="K45" i="16"/>
  <c r="J45" i="16"/>
  <c r="I45" i="16"/>
  <c r="H45" i="16"/>
  <c r="G45" i="16"/>
  <c r="F45" i="16"/>
  <c r="E45" i="16"/>
  <c r="D45" i="16"/>
  <c r="C45" i="16"/>
  <c r="K42" i="16"/>
  <c r="J42" i="16"/>
  <c r="I42" i="16"/>
  <c r="H42" i="16"/>
  <c r="G42" i="16"/>
  <c r="F42" i="16"/>
  <c r="E42" i="16"/>
  <c r="D42" i="16"/>
  <c r="C42" i="16"/>
  <c r="K32" i="16"/>
  <c r="J32" i="16"/>
  <c r="I32" i="16"/>
  <c r="H32" i="16"/>
  <c r="G32" i="16"/>
  <c r="F32" i="16"/>
  <c r="E32" i="16"/>
  <c r="D32" i="16"/>
  <c r="C32" i="16"/>
  <c r="K22" i="16"/>
  <c r="J22" i="16"/>
  <c r="I22" i="16"/>
  <c r="H22" i="16"/>
  <c r="G22" i="16"/>
  <c r="F22" i="16"/>
  <c r="E22" i="16"/>
  <c r="D22" i="16"/>
  <c r="C22" i="16"/>
  <c r="K21" i="16"/>
  <c r="J21" i="16"/>
  <c r="I21" i="16"/>
  <c r="H21" i="16"/>
  <c r="G21" i="16"/>
  <c r="F21" i="16"/>
  <c r="E21" i="16"/>
  <c r="D21" i="16"/>
  <c r="C21" i="16"/>
  <c r="K18" i="16"/>
  <c r="J18" i="16"/>
  <c r="I18" i="16"/>
  <c r="H18" i="16"/>
  <c r="G18" i="16"/>
  <c r="F18" i="16"/>
  <c r="E18" i="16"/>
  <c r="D18" i="16"/>
  <c r="C18" i="16"/>
  <c r="K11" i="16"/>
  <c r="J11" i="16"/>
  <c r="I11" i="16"/>
  <c r="H11" i="16"/>
  <c r="G11" i="16"/>
  <c r="F11" i="16"/>
  <c r="E11" i="16"/>
  <c r="D11" i="16"/>
  <c r="C11" i="16"/>
  <c r="K65" i="15"/>
  <c r="J65" i="15"/>
  <c r="I65" i="15"/>
  <c r="H65" i="15"/>
  <c r="G65" i="15"/>
  <c r="F65" i="15"/>
  <c r="E65" i="15"/>
  <c r="D65" i="15"/>
  <c r="C65" i="15"/>
  <c r="K64" i="15"/>
  <c r="J64" i="15"/>
  <c r="I64" i="15"/>
  <c r="H64" i="15"/>
  <c r="G64" i="15"/>
  <c r="F64" i="15"/>
  <c r="E64" i="15"/>
  <c r="D64" i="15"/>
  <c r="C64" i="15"/>
  <c r="K63" i="15"/>
  <c r="J63" i="15"/>
  <c r="I63" i="15"/>
  <c r="H63" i="15"/>
  <c r="G63" i="15"/>
  <c r="F63" i="15"/>
  <c r="E63" i="15"/>
  <c r="D63" i="15"/>
  <c r="C63" i="15"/>
  <c r="K56" i="15"/>
  <c r="J56" i="15"/>
  <c r="I56" i="15"/>
  <c r="H56" i="15"/>
  <c r="G56" i="15"/>
  <c r="F56" i="15"/>
  <c r="E56" i="15"/>
  <c r="D56" i="15"/>
  <c r="C56" i="15"/>
  <c r="K53" i="15"/>
  <c r="J53" i="15"/>
  <c r="I53" i="15"/>
  <c r="H53" i="15"/>
  <c r="G53" i="15"/>
  <c r="F53" i="15"/>
  <c r="E53" i="15"/>
  <c r="D53" i="15"/>
  <c r="C53" i="15"/>
  <c r="K43" i="15"/>
  <c r="J43" i="15"/>
  <c r="I43" i="15"/>
  <c r="H43" i="15"/>
  <c r="G43" i="15"/>
  <c r="F43" i="15"/>
  <c r="E43" i="15"/>
  <c r="D43" i="15"/>
  <c r="C43" i="15"/>
  <c r="K34" i="15"/>
  <c r="J34" i="15"/>
  <c r="I34" i="15"/>
  <c r="H34" i="15"/>
  <c r="G34" i="15"/>
  <c r="F34" i="15"/>
  <c r="E34" i="15"/>
  <c r="D34" i="15"/>
  <c r="C34" i="15"/>
  <c r="K33" i="15"/>
  <c r="J33" i="15"/>
  <c r="I33" i="15"/>
  <c r="H33" i="15"/>
  <c r="G33" i="15"/>
  <c r="F33" i="15"/>
  <c r="E33" i="15"/>
  <c r="D33" i="15"/>
  <c r="C33" i="15"/>
  <c r="K26" i="15"/>
  <c r="J26" i="15"/>
  <c r="I26" i="15"/>
  <c r="H26" i="15"/>
  <c r="G26" i="15"/>
  <c r="F26" i="15"/>
  <c r="E26" i="15"/>
  <c r="D26" i="15"/>
  <c r="C26" i="15"/>
  <c r="K23" i="15"/>
  <c r="J23" i="15"/>
  <c r="I23" i="15"/>
  <c r="H23" i="15"/>
  <c r="G23" i="15"/>
  <c r="F23" i="15"/>
  <c r="E23" i="15"/>
  <c r="D23" i="15"/>
  <c r="C23" i="15"/>
  <c r="K12" i="15"/>
  <c r="J12" i="15"/>
  <c r="I12" i="15"/>
  <c r="H12" i="15"/>
  <c r="G12" i="15"/>
  <c r="F12" i="15"/>
  <c r="E12" i="15"/>
  <c r="D12" i="15"/>
  <c r="C12" i="15"/>
  <c r="G169" i="10" l="1"/>
  <c r="E169" i="10"/>
  <c r="I169" i="10"/>
  <c r="D169" i="10"/>
  <c r="H169" i="10"/>
  <c r="J101" i="10"/>
  <c r="E101" i="10"/>
  <c r="I101" i="10"/>
  <c r="D101" i="10"/>
  <c r="H101" i="10"/>
  <c r="J69" i="10"/>
  <c r="E69" i="10"/>
  <c r="I69" i="10"/>
  <c r="D69" i="10"/>
  <c r="H69" i="10"/>
  <c r="E37" i="10"/>
  <c r="I37" i="10"/>
  <c r="F5" i="10"/>
  <c r="J5" i="10"/>
  <c r="E5" i="10"/>
  <c r="I5" i="10"/>
  <c r="D5" i="10"/>
  <c r="H5" i="10"/>
  <c r="F220" i="3"/>
  <c r="J220" i="3"/>
  <c r="E220" i="3"/>
  <c r="I220" i="3"/>
  <c r="D220" i="3"/>
  <c r="H220" i="3"/>
  <c r="E196" i="3"/>
  <c r="I196" i="3"/>
  <c r="D196" i="3"/>
  <c r="H196" i="3"/>
  <c r="J147" i="3"/>
  <c r="E147" i="3"/>
  <c r="I147" i="3"/>
  <c r="E127" i="3"/>
  <c r="I127" i="3"/>
  <c r="E98" i="3"/>
  <c r="I98" i="3"/>
  <c r="H74" i="3"/>
  <c r="E74" i="3"/>
  <c r="I74" i="3"/>
  <c r="E25" i="3"/>
  <c r="I25" i="3"/>
  <c r="D25" i="3"/>
  <c r="H25" i="3"/>
  <c r="I5" i="3"/>
  <c r="D5" i="3"/>
  <c r="H5" i="3"/>
  <c r="E70" i="1"/>
  <c r="E75" i="1" s="1"/>
  <c r="E49" i="1" s="1"/>
  <c r="E50" i="1" s="1"/>
  <c r="I70" i="1"/>
  <c r="I75" i="1" s="1"/>
  <c r="I49" i="1" s="1"/>
  <c r="I50" i="1" s="1"/>
  <c r="B74" i="1"/>
  <c r="B73" i="1" s="1"/>
</calcChain>
</file>

<file path=xl/sharedStrings.xml><?xml version="1.0" encoding="utf-8"?>
<sst xmlns="http://schemas.openxmlformats.org/spreadsheetml/2006/main" count="8806" uniqueCount="1726">
  <si>
    <t>Western Cape: Drakenstein (WC023)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</si>
  <si>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</si>
  <si>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</si>
  <si>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</si>
  <si>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</si>
  <si>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</si>
  <si>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</si>
  <si>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</si>
  <si>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</si>
  <si>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</si>
  <si>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</si>
  <si>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</si>
  <si>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</si>
  <si>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</si>
  <si>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</si>
  <si>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</si>
  <si>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</si>
  <si>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</si>
  <si>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</si>
  <si>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</si>
  <si>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</si>
  <si>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</si>
  <si>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</si>
  <si>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</si>
  <si>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</si>
  <si>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</si>
  <si>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</si>
  <si>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</si>
  <si>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</si>
  <si>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</si>
  <si>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</si>
  <si>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</si>
  <si>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</si>
  <si>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</si>
  <si>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</si>
  <si>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</si>
  <si>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</si>
  <si>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</si>
  <si>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</si>
  <si>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</si>
  <si>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</si>
  <si>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</si>
  <si>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</si>
  <si>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</si>
  <si>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</si>
  <si>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</si>
  <si>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</si>
  <si>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</si>
  <si>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</si>
  <si>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</si>
  <si>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</si>
  <si>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</si>
  <si>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</si>
  <si>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</si>
  <si>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</si>
  <si>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</si>
  <si>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</si>
  <si>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</si>
  <si>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</si>
  <si>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</si>
  <si>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</si>
  <si>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</si>
  <si>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</si>
  <si>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</si>
  <si>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</si>
  <si>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</si>
  <si>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</si>
  <si>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</si>
  <si>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</si>
  <si>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</si>
  <si>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</si>
  <si>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</si>
  <si>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</si>
  <si>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</si>
  <si>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</si>
  <si>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</si>
  <si>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</si>
  <si>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Western Cape: Drakenstein (WC023)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</si>
  <si>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</si>
  <si>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</si>
  <si>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</si>
  <si>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</si>
  <si>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</si>
  <si>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</si>
  <si>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</si>
  <si>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</si>
  <si>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</si>
  <si>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</si>
  <si>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</si>
  <si>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</si>
  <si>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</si>
  <si>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</si>
  <si>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</si>
  <si>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</si>
  <si>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</si>
  <si>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</si>
  <si>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</si>
  <si>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</si>
  <si>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</si>
  <si>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</si>
  <si>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</si>
  <si>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</si>
  <si>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</si>
  <si>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</si>
  <si>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</si>
  <si>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</si>
  <si>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</si>
  <si>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</si>
  <si>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Western Cape: Drakenstein (WC023)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</si>
  <si>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</si>
  <si>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</si>
  <si>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</si>
  <si>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</si>
  <si>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</si>
  <si>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</si>
  <si>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</si>
  <si>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</si>
  <si>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</si>
  <si>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</si>
  <si>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</si>
  <si>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</si>
  <si>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</si>
  <si>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</si>
  <si>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</si>
  <si>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</si>
  <si>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</si>
  <si>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</si>
  <si>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</si>
  <si>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</si>
  <si>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</si>
  <si>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</si>
  <si>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</si>
  <si>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</si>
  <si>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</si>
  <si>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</si>
  <si>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</si>
  <si>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</si>
  <si>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</si>
  <si>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</si>
  <si>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</si>
  <si>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</si>
  <si>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</si>
  <si>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</si>
  <si>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</si>
  <si>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</si>
  <si>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</si>
  <si>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</si>
  <si>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</si>
  <si>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</si>
  <si>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</si>
  <si>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</si>
  <si>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</si>
  <si>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</si>
  <si>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</si>
  <si>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</si>
  <si>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</si>
  <si>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</si>
  <si>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</si>
  <si>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</si>
  <si>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</si>
  <si>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</si>
  <si>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</si>
  <si>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</si>
  <si>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</si>
  <si>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</si>
  <si>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</si>
  <si>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</si>
  <si>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</si>
  <si>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</si>
  <si>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</si>
  <si>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</si>
  <si>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</si>
  <si>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</si>
  <si>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</si>
  <si>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</si>
  <si>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</si>
  <si>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</si>
  <si>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</si>
  <si>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</si>
  <si>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</si>
  <si>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</si>
  <si>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</si>
  <si>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</si>
  <si>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</si>
  <si>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</si>
  <si>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</si>
  <si>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</si>
  <si>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</si>
  <si>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</si>
  <si>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</si>
  <si>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</si>
  <si>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</si>
  <si>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</si>
  <si>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</si>
  <si>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</si>
  <si>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</si>
  <si>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</si>
  <si>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</si>
  <si>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</si>
  <si>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</si>
  <si>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</si>
  <si>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</si>
  <si>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</si>
  <si>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</si>
  <si>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</si>
  <si>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</si>
  <si>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</si>
  <si>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Western Cape: Drakenstein (WC023)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</si>
  <si>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</si>
  <si>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</si>
  <si>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</si>
  <si>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</si>
  <si>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</si>
  <si>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</si>
  <si>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</si>
  <si>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</si>
  <si>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</si>
  <si>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</si>
  <si>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</si>
  <si>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</si>
  <si>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</si>
  <si>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</si>
  <si>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</si>
  <si>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</si>
  <si>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</si>
  <si>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</si>
  <si>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</si>
  <si>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</si>
  <si>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</si>
  <si>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</si>
  <si>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</si>
  <si>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</si>
  <si>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</si>
  <si>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</si>
  <si>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</si>
  <si>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</si>
  <si>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</si>
  <si>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</si>
  <si>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</si>
  <si>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</si>
  <si>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Western Cape: Drakenstein (WC023)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</si>
  <si>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</si>
  <si>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</si>
  <si>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</si>
  <si>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</si>
  <si>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</si>
  <si>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</si>
  <si>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</si>
  <si>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</si>
  <si>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</si>
  <si>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</si>
  <si>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</si>
  <si>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</si>
  <si>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</si>
  <si>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</si>
  <si>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</si>
  <si>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</si>
  <si>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</si>
  <si>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</si>
  <si>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</si>
  <si>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</si>
  <si>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</si>
  <si>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</si>
  <si>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</si>
  <si>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</si>
  <si>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</si>
  <si>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</si>
  <si>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</si>
  <si>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</si>
  <si>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</si>
  <si>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</si>
  <si>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</si>
  <si>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</si>
  <si>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</si>
  <si>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</si>
  <si>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</si>
  <si>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</si>
  <si>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</si>
  <si>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</si>
  <si>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</si>
  <si>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</si>
  <si>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</si>
  <si>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</si>
  <si>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</si>
  <si>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</si>
  <si>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</si>
  <si>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</si>
  <si>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</si>
  <si>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</si>
  <si>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</si>
  <si>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</si>
  <si>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</si>
  <si>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</si>
  <si>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</si>
  <si>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</si>
  <si>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</si>
  <si>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</si>
  <si>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</si>
  <si>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</si>
  <si>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</si>
  <si>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</si>
  <si>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</si>
  <si>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</si>
  <si>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</si>
  <si>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</si>
  <si>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</si>
  <si>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</si>
  <si>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</si>
  <si>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</si>
  <si>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</si>
  <si>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</si>
  <si>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</si>
  <si>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</si>
  <si>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</si>
  <si>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</si>
  <si>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</si>
  <si>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</si>
  <si>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</si>
  <si>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</si>
  <si>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</si>
  <si>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</si>
  <si>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</si>
  <si>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</si>
  <si>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</si>
  <si>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</si>
  <si>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</si>
  <si>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</si>
  <si>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</si>
  <si>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</si>
  <si>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</si>
  <si>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</si>
  <si>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</si>
  <si>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</si>
  <si>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</si>
  <si>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</si>
  <si>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</si>
  <si>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</si>
  <si>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</si>
  <si>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</si>
  <si>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</si>
  <si>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</si>
  <si>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</si>
  <si>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</si>
  <si>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</si>
  <si>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</si>
  <si>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</si>
  <si>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</si>
  <si>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</si>
  <si>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</si>
  <si>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</si>
  <si>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</si>
  <si>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</si>
  <si>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</si>
  <si>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</si>
  <si>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</si>
  <si>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</si>
  <si>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</si>
  <si>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</si>
  <si>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</si>
  <si>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</si>
  <si>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</si>
  <si>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</si>
  <si>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</si>
  <si>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</si>
  <si>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</si>
  <si>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</si>
  <si>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</si>
  <si>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</si>
  <si>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</si>
  <si>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</si>
  <si>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</si>
  <si>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</si>
  <si>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</si>
  <si>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</si>
  <si>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</si>
  <si>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</si>
  <si>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</si>
  <si>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</si>
  <si>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</si>
  <si>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</si>
  <si>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</si>
  <si>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</si>
  <si>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</si>
  <si>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</si>
  <si>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</si>
  <si>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</si>
  <si>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</si>
  <si>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</si>
  <si>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</si>
  <si>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</si>
  <si>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</si>
  <si>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</si>
  <si>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</si>
  <si>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</si>
  <si>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</si>
  <si>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</si>
  <si>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</si>
  <si>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</si>
  <si>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</si>
  <si>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</si>
  <si>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</si>
  <si>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</si>
  <si>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</si>
  <si>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</si>
  <si>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</si>
  <si>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</si>
  <si>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</si>
  <si>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</si>
  <si>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</si>
  <si>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</si>
  <si>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</si>
  <si>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</si>
  <si>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</si>
  <si>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</si>
  <si>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</si>
  <si>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</si>
  <si>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</si>
  <si>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</si>
  <si>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</si>
  <si>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</si>
  <si>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</si>
  <si>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</si>
  <si>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</si>
  <si>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</si>
  <si>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</si>
  <si>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</si>
  <si>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</si>
  <si>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</si>
  <si>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</si>
  <si>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</si>
  <si>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</si>
  <si>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</si>
  <si>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</si>
  <si>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</si>
  <si>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</si>
  <si>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</si>
  <si>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</si>
  <si>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</si>
  <si>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</si>
  <si>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</si>
  <si>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</si>
  <si>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</si>
  <si>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</si>
  <si>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</si>
  <si>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</si>
  <si>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</si>
  <si>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</si>
  <si>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</si>
  <si>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</si>
  <si>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</si>
  <si>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</si>
  <si>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</si>
  <si>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</si>
  <si>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</si>
  <si>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</si>
  <si>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</si>
  <si>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</si>
  <si>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</si>
  <si>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</si>
  <si>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</si>
  <si>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</si>
  <si>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</si>
  <si>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</si>
  <si>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</si>
  <si>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</si>
  <si>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</si>
  <si>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</si>
  <si>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</si>
  <si>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</si>
  <si>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Western Cape: Drakenstein (WC023)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</si>
  <si>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</si>
  <si>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</si>
  <si>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</si>
  <si>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</si>
  <si>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</si>
  <si>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</si>
  <si>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</si>
  <si>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Western Cape: Drakenstein (WC023)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</si>
  <si>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</si>
  <si>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</si>
  <si>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</si>
  <si>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</si>
  <si>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</si>
  <si>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</si>
  <si>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</si>
  <si>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</si>
  <si>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</si>
  <si>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</si>
  <si>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</si>
  <si>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</si>
  <si>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</si>
  <si>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</si>
  <si>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</si>
  <si>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</si>
  <si>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</si>
  <si>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</si>
  <si>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</si>
  <si>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</si>
  <si>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</si>
  <si>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</si>
  <si>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</si>
  <si>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</si>
  <si>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</si>
  <si>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</si>
  <si>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</si>
  <si>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</si>
  <si>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</si>
  <si>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</si>
  <si>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Western Cape: Drakenstein (WC023)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</si>
  <si>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</si>
  <si>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</si>
  <si>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</si>
  <si>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</si>
  <si>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</si>
  <si>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</si>
  <si>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</si>
  <si>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</si>
  <si>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</si>
  <si>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</si>
  <si>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</si>
  <si>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</si>
  <si>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</si>
  <si>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</si>
  <si>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</si>
  <si>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</si>
  <si>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</si>
  <si>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</si>
  <si>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</si>
  <si>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</si>
  <si>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</si>
  <si>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</si>
  <si>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</si>
  <si>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</si>
  <si>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</si>
  <si>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</si>
  <si>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</si>
  <si>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</si>
  <si>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</si>
  <si>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</si>
  <si>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</si>
  <si>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</si>
  <si>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</si>
  <si>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</si>
  <si>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</si>
  <si>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</si>
  <si>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</si>
  <si>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</si>
  <si>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</si>
  <si>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</si>
  <si>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</si>
  <si>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</si>
  <si>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</si>
  <si>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</si>
  <si>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</si>
  <si>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</si>
  <si>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</si>
  <si>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</si>
  <si>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</si>
  <si>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</si>
  <si>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</si>
  <si>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</si>
  <si>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</si>
  <si>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</si>
  <si>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</si>
  <si>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</si>
  <si>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</si>
  <si>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</si>
  <si>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</si>
  <si>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</si>
  <si>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</si>
  <si>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</si>
  <si>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</si>
  <si>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</si>
  <si>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</si>
  <si>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</si>
  <si>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</si>
  <si>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</si>
  <si>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</si>
  <si>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</si>
  <si>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</si>
  <si>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</si>
  <si>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</si>
  <si>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</si>
  <si>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Western Cape: Drakenstein (WC023)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</si>
  <si>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</si>
  <si>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</si>
  <si>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</si>
  <si>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</si>
  <si>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</si>
  <si>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</si>
  <si>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</si>
  <si>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</si>
  <si>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</si>
  <si>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</si>
  <si>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</si>
  <si>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</si>
  <si>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</si>
  <si>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</si>
  <si>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</si>
  <si>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</si>
  <si>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</si>
  <si>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</si>
  <si>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</si>
  <si>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</si>
  <si>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</si>
  <si>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</si>
  <si>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</si>
  <si>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</si>
  <si>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</si>
  <si>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</si>
  <si>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Western Cape: Drakenstein (WC023)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</si>
  <si>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</si>
  <si>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</si>
  <si>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</si>
  <si>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</si>
  <si>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</si>
  <si>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</si>
  <si>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</si>
  <si>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</si>
  <si>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</si>
  <si>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</si>
  <si>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</si>
  <si>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</si>
  <si>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</si>
  <si>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</si>
  <si>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</si>
  <si>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</si>
  <si>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</si>
  <si>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</si>
  <si>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</si>
  <si>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</si>
  <si>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</si>
  <si>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</si>
  <si>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</si>
  <si>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</si>
  <si>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</si>
  <si>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</si>
  <si>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</si>
  <si>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</si>
  <si>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</si>
  <si>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</si>
  <si>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</si>
  <si>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</si>
  <si>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</si>
  <si>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</si>
  <si>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</si>
  <si>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</si>
  <si>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</si>
  <si>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</si>
  <si>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Western Cape:Drakenstein (WC023)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</si>
  <si>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</si>
  <si>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</si>
  <si>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</si>
  <si>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</si>
  <si>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</si>
  <si>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</si>
  <si>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</si>
  <si>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</si>
  <si>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</si>
  <si>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</si>
  <si>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</si>
  <si>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</si>
  <si>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</si>
  <si>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</si>
  <si>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</si>
  <si>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</si>
  <si>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</si>
  <si>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</si>
  <si>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</si>
  <si>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</si>
  <si>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</si>
  <si>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</si>
  <si>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</si>
  <si>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</si>
  <si>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</si>
  <si>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</si>
  <si>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</si>
  <si>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</si>
  <si>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</si>
  <si>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</si>
  <si>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</si>
  <si>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</si>
  <si>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</si>
  <si>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</si>
  <si>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</si>
  <si>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</si>
  <si>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</si>
  <si>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</si>
  <si>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</si>
  <si>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</si>
  <si>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</si>
  <si>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</si>
  <si>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</si>
  <si>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</si>
  <si>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</si>
  <si>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</si>
  <si>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</si>
  <si>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</si>
  <si>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</si>
  <si>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</si>
  <si>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</si>
  <si>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</si>
  <si>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</si>
  <si>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</si>
  <si>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</si>
  <si>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</si>
  <si>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</si>
  <si>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</si>
  <si>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</si>
  <si>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</si>
  <si>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</si>
  <si>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</si>
  <si>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</si>
  <si>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</si>
  <si>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</si>
  <si>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</si>
  <si>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</si>
  <si>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</si>
  <si>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</si>
  <si>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</si>
  <si>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Western Cape: Drakenstein (WC023)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</si>
  <si>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</si>
  <si>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</si>
  <si>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</si>
  <si>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</si>
  <si>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</si>
  <si>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</si>
  <si>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</si>
  <si>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</si>
  <si>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</si>
  <si>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</si>
  <si>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</si>
  <si>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</si>
  <si>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</si>
  <si>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</si>
  <si>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</si>
  <si>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</si>
  <si>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</si>
  <si>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</si>
  <si>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</si>
  <si>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</si>
  <si>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</si>
  <si>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</si>
  <si>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</si>
  <si>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</si>
  <si>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</si>
  <si>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</si>
  <si>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</si>
  <si>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</si>
  <si>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</si>
  <si>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</si>
  <si>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</si>
  <si>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</si>
  <si>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</si>
  <si>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</si>
  <si>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</si>
  <si>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</si>
  <si>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</si>
  <si>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</si>
  <si>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</si>
  <si>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</si>
  <si>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</si>
  <si>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</si>
  <si>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</si>
  <si>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</si>
  <si>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</si>
  <si>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</si>
  <si>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</si>
  <si>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</si>
  <si>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</si>
  <si>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</si>
  <si>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</si>
  <si>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</si>
  <si>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</si>
  <si>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</si>
  <si>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</si>
  <si>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</si>
  <si>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</si>
  <si>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</si>
  <si>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</si>
  <si>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</si>
  <si>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</si>
  <si>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</si>
  <si>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</si>
  <si>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</si>
  <si>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</si>
  <si>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</si>
  <si>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</si>
  <si>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</si>
  <si>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</si>
  <si>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</si>
  <si>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</si>
  <si>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</si>
  <si>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</si>
  <si>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</si>
  <si>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</si>
  <si>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</si>
  <si>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</si>
  <si>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</si>
  <si>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</si>
  <si>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</si>
  <si>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</si>
  <si>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</si>
  <si>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</si>
  <si>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</si>
  <si>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</si>
  <si>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Western Cape: Drakenstein (WC023)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</si>
  <si>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</si>
  <si>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</si>
  <si>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</si>
  <si>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</si>
  <si>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</si>
  <si>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</si>
  <si>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</si>
  <si>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</si>
  <si>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</si>
  <si>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</si>
  <si>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</si>
  <si>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</si>
  <si>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</si>
  <si>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</si>
  <si>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</si>
  <si>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</si>
  <si>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</si>
  <si>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</si>
  <si>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</si>
  <si>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</si>
  <si>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</si>
  <si>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92-9096-7912</t>
  </si>
  <si>
    <t>Months</t>
  </si>
  <si>
    <t>0</t>
  </si>
  <si>
    <t>Legally Committed</t>
  </si>
  <si>
    <t>Deposits - Bank</t>
  </si>
  <si>
    <t>Banks</t>
  </si>
  <si>
    <t>ABSA</t>
  </si>
  <si>
    <t>Variable</t>
  </si>
  <si>
    <t>Monthly</t>
  </si>
  <si>
    <t>92-9214-9948</t>
  </si>
  <si>
    <t>92-9216-2871</t>
  </si>
  <si>
    <t>92-9735-7532</t>
  </si>
  <si>
    <t>92-9739-3681</t>
  </si>
  <si>
    <t>93-5338-8392</t>
  </si>
  <si>
    <t>93-5591-4684</t>
  </si>
  <si>
    <t>93-5612-6210</t>
  </si>
  <si>
    <t>40-9637-0104</t>
  </si>
  <si>
    <t>20-8028-3844</t>
  </si>
  <si>
    <t>90-5907-5162</t>
  </si>
  <si>
    <t>110-0061-1166</t>
  </si>
  <si>
    <t>078758300-054</t>
  </si>
  <si>
    <t>Standard Bank</t>
  </si>
  <si>
    <t>078758300-055</t>
  </si>
  <si>
    <t>078758300-056</t>
  </si>
  <si>
    <t>078758300-057</t>
  </si>
  <si>
    <t>037881536373000208</t>
  </si>
  <si>
    <t>NEDBANK</t>
  </si>
  <si>
    <t>037881536373000209</t>
  </si>
  <si>
    <t>037881536373000210</t>
  </si>
  <si>
    <t>110-0019-2909</t>
  </si>
  <si>
    <t>Years</t>
  </si>
  <si>
    <t>110-0019-8235</t>
  </si>
  <si>
    <t>037881536373000211</t>
  </si>
  <si>
    <t>Western Cape: Drakenstein (WC023)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</si>
  <si>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</si>
  <si>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</si>
  <si>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</si>
  <si>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</si>
  <si>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</si>
  <si>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</si>
  <si>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</si>
  <si>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</si>
  <si>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</si>
  <si>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</si>
  <si>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</si>
  <si>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</si>
  <si>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</si>
  <si>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</si>
  <si>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</si>
  <si>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</si>
  <si>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</si>
  <si>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B</t>
  </si>
  <si>
    <t>NO BONDS</t>
  </si>
  <si>
    <t>☐ .</t>
  </si>
  <si>
    <t/>
  </si>
  <si>
    <t>L</t>
  </si>
  <si>
    <t>61007616</t>
  </si>
  <si>
    <t>LT - Long-Term Loans</t>
  </si>
  <si>
    <t>New Borrowing</t>
  </si>
  <si>
    <t>None</t>
  </si>
  <si>
    <t>Combination</t>
  </si>
  <si>
    <t>Development Bank of SA</t>
  </si>
  <si>
    <t>DBSA</t>
  </si>
  <si>
    <t>Annuity/Compound</t>
  </si>
  <si>
    <t>Fixed</t>
  </si>
  <si>
    <t>Semi-annually</t>
  </si>
  <si>
    <t>7831030646000011</t>
  </si>
  <si>
    <t>41-068-3566</t>
  </si>
  <si>
    <t>07-221-4325</t>
  </si>
  <si>
    <t>00-973-3922</t>
  </si>
  <si>
    <t>00-053-8368</t>
  </si>
  <si>
    <t>00-053-7722</t>
  </si>
  <si>
    <t>Western Cape: Drakenstein (WC023)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</si>
  <si>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</si>
  <si>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</si>
  <si>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</si>
  <si>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</si>
  <si>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</si>
  <si>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</si>
  <si>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Local Government Financial Management Grant</t>
  </si>
  <si>
    <t>Municipal Infrastructure Grant</t>
  </si>
  <si>
    <t>Total Operating/National Government</t>
  </si>
  <si>
    <t>Provincial Government</t>
  </si>
  <si>
    <t>Capacity Building and Other</t>
  </si>
  <si>
    <t>Capacity Building</t>
  </si>
  <si>
    <t>Financial Management Support (WC_FMGSG)</t>
  </si>
  <si>
    <t>Libraries, Archives and Museums</t>
  </si>
  <si>
    <t>Private Enterprises</t>
  </si>
  <si>
    <t>Thusong Centre</t>
  </si>
  <si>
    <t>Total Operating/Provincial Government</t>
  </si>
  <si>
    <t>District Municipalities</t>
  </si>
  <si>
    <t>Total Operating/District Municipalities</t>
  </si>
  <si>
    <t>Other Grant Providers</t>
  </si>
  <si>
    <t>Education, Training and Development Practices SETA</t>
  </si>
  <si>
    <t>European Union</t>
  </si>
  <si>
    <t>Northern Cape Arts and Cultural Council</t>
  </si>
  <si>
    <t>Organisation for Economic Co-operation and Development</t>
  </si>
  <si>
    <t>Transnet Limited</t>
  </si>
  <si>
    <t>Total Operating/Other Grant Providers</t>
  </si>
  <si>
    <t>Total Operating</t>
  </si>
  <si>
    <t>Capital</t>
  </si>
  <si>
    <t>Energy Efficiency and Demand Side Management Grant</t>
  </si>
  <si>
    <t>Integrated National Electrification Programme (Municipal Grant)  [Schedule 5B]</t>
  </si>
  <si>
    <t>Integrated Urban Development Grant</t>
  </si>
  <si>
    <t>Municipal Disaster Relief Grant</t>
  </si>
  <si>
    <t>Water Services Infrastructure Grant</t>
  </si>
  <si>
    <t>Total Capital/National Government</t>
  </si>
  <si>
    <t>Disaster and Emergency Services</t>
  </si>
  <si>
    <t>Sports and Recreation</t>
  </si>
  <si>
    <t>Total Capital/Provincial Government</t>
  </si>
  <si>
    <t>Total Capital/District Municipalities</t>
  </si>
  <si>
    <t>DMOSS</t>
  </si>
  <si>
    <t>Developers Contribution</t>
  </si>
  <si>
    <t>Unspecified</t>
  </si>
  <si>
    <t>Total Capital/Other Grant Providers</t>
  </si>
  <si>
    <t>Total Capital</t>
  </si>
  <si>
    <t>TOTAL</t>
  </si>
  <si>
    <t>Western Cape: Drakenstein (WC023) - Table SA19 Expenditure on Transfers and Grant for 4th Quarter ended 30 June 2022 (Figures Finalised as at 2022/08/09)</t>
  </si>
  <si>
    <t>EXPENDITURE</t>
  </si>
  <si>
    <t>Total National Government</t>
  </si>
  <si>
    <t>Total Provincial Government</t>
  </si>
  <si>
    <t>Total District Municipalities</t>
  </si>
  <si>
    <t>Neighbourhood Development Partnership Grant</t>
  </si>
  <si>
    <t>Regional Bulk Infrastructure Grant</t>
  </si>
  <si>
    <t>Western Cape: Drakenstein (WC023)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</si>
  <si>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</si>
  <si>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</si>
  <si>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</si>
  <si>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</si>
  <si>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</si>
  <si>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</si>
  <si>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</si>
  <si>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</si>
  <si>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</si>
  <si>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</si>
  <si>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</si>
  <si>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</si>
  <si>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</si>
  <si>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</si>
  <si>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</si>
  <si>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Western Cape: Drakenstein (WC023) - Table SA21 Transfers and Grants made by the munipality for 4th Quarter ended 30 June 2022 (Figures Finalised as at 2022/08/09)</t>
  </si>
  <si>
    <t>Cash Transfers and Grants</t>
  </si>
  <si>
    <t>Cash Transfers to Other Organs of State</t>
  </si>
  <si>
    <t>Departmental agencies and accounts</t>
  </si>
  <si>
    <t>Total Cash Transfers to Other Organs of State</t>
  </si>
  <si>
    <t>Cash Transfers to Organisations</t>
  </si>
  <si>
    <t>Non-profit institutions</t>
  </si>
  <si>
    <t>Private enterprises</t>
  </si>
  <si>
    <t>Public corporations</t>
  </si>
  <si>
    <t>Total Cash Transfers to Organisations</t>
  </si>
  <si>
    <t>Total Cash Transfers and Grants</t>
  </si>
  <si>
    <t>Non-Cash Transfers and Grants</t>
  </si>
  <si>
    <t>Non-Cash Transfers to Groups of Individuals</t>
  </si>
  <si>
    <t>Households</t>
  </si>
  <si>
    <t>Total Non-Cash Transfers to Groups of Individuals</t>
  </si>
  <si>
    <t>Total Non-Cash Transfers and Grants</t>
  </si>
  <si>
    <t>Western Cape: Drakenstein (WC023)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</si>
  <si>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</si>
  <si>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</si>
  <si>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</si>
  <si>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</si>
  <si>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</si>
  <si>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</si>
  <si>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</si>
  <si>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</si>
  <si>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</si>
  <si>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</si>
  <si>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</si>
  <si>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</si>
  <si>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</si>
  <si>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Western Cape: Drakenstein (WC023) - Table SA27 Budgeted Monthly Revenue and Expenditure by Functional Classification for 4th Quarter ended 30 June 2022 (Figures Finalised as at 2022/08/09)</t>
  </si>
  <si>
    <t>Western Cape: Drakenstein (WC023) - Table SA29 Budgeted Monthly Capital Expenditure by Functional Classification and Funding for 4th Quarter ended 30 June 2022 (Figures Finalised as at 2022/08/09)</t>
  </si>
  <si>
    <t>Western Cape: Drakenstein (WC023)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</si>
  <si>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</si>
  <si>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</si>
  <si>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</si>
  <si>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</si>
  <si>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</si>
  <si>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</si>
  <si>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</si>
  <si>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</si>
  <si>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</si>
  <si>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</si>
  <si>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</si>
  <si>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</si>
  <si>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</si>
  <si>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</si>
  <si>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</si>
  <si>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</si>
  <si>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Western Cape: Drakenstein (WC023)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</si>
  <si>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</si>
  <si>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</si>
  <si>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</si>
  <si>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</si>
  <si>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</si>
  <si>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</si>
  <si>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</si>
  <si>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</si>
  <si>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</si>
  <si>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</si>
  <si>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</si>
  <si>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</si>
  <si>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</si>
  <si>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</si>
  <si>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</si>
  <si>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</si>
  <si>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</si>
  <si>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</si>
  <si>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</si>
  <si>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</si>
  <si>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</si>
  <si>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</si>
  <si>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</si>
  <si>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</si>
  <si>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</si>
  <si>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</si>
  <si>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</si>
  <si>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</si>
  <si>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</si>
  <si>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</si>
  <si>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</si>
  <si>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</si>
  <si>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</si>
  <si>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</si>
  <si>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</si>
  <si>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</si>
  <si>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</si>
  <si>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</si>
  <si>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</si>
  <si>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</si>
  <si>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</si>
  <si>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</si>
  <si>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</si>
  <si>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</si>
  <si>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</si>
  <si>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</si>
  <si>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</si>
  <si>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</si>
  <si>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</si>
  <si>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</si>
  <si>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</si>
  <si>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</si>
  <si>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</si>
  <si>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</si>
  <si>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</si>
  <si>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</si>
  <si>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</si>
  <si>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</si>
  <si>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</si>
  <si>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</si>
  <si>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</si>
  <si>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</si>
  <si>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</si>
  <si>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</si>
  <si>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</si>
  <si>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</si>
  <si>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</si>
  <si>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</si>
  <si>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</si>
  <si>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</si>
  <si>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</si>
  <si>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</si>
  <si>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</si>
  <si>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</si>
  <si>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</si>
  <si>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</si>
  <si>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</si>
  <si>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</si>
  <si>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</si>
  <si>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</si>
  <si>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</si>
  <si>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</si>
  <si>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</si>
  <si>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</si>
  <si>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</si>
  <si>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</si>
  <si>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</si>
  <si>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</si>
  <si>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Total Capital Expenditure on new assets</t>
  </si>
  <si>
    <t>Western Cape: Drakenstein(WC023)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</si>
  <si>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</si>
  <si>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</si>
  <si>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Western Cape: Drakenstein(WC023) - Table SA34c Repairs and Maintenance Expenditure by Asset Class ( All ) for 4th Quarter ended 30 June 2022 (Figures Finalised as at 2022/08/09)</t>
  </si>
  <si>
    <t>Repairs and Maintenance Expenditure by Asset Class/Sub-class</t>
  </si>
  <si>
    <t>Total Repairs and maintenance expenditure</t>
  </si>
  <si>
    <t>Western Cape: Drakenstein(WC023) - Table SA34d Depreciation by Asset Class ( All ) for 4th Quarter ended 30 June 2022 (Figures Finalised as at 2022/08/09)</t>
  </si>
  <si>
    <t>Depreciation by Asset Class/Sub-class</t>
  </si>
  <si>
    <t>Total Depreciation</t>
  </si>
  <si>
    <t>Western Cape: Drakenstein(WC023)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</si>
  <si>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</si>
  <si>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</si>
  <si>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Western Cape: Drakenstein (WC023)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</si>
  <si>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</si>
  <si>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</si>
  <si>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</si>
  <si>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</si>
  <si>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</si>
  <si>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</si>
  <si>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</si>
  <si>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</si>
  <si>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</si>
  <si>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</si>
  <si>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</si>
  <si>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</si>
  <si>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</si>
  <si>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</si>
  <si>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</si>
  <si>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</si>
  <si>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</si>
  <si>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BUILDINGS: REFURBISHMENT OF ARENDSNESS</t>
  </si>
  <si>
    <t>PC002002001003001001_00010</t>
  </si>
  <si>
    <t>Renewal</t>
  </si>
  <si>
    <t>An efficient, effective and development-oriented public service</t>
  </si>
  <si>
    <t>Governance</t>
  </si>
  <si>
    <t>TO PROMOTE PROPER GOVERNANCE AND PUBLIC PARTICIPATION</t>
  </si>
  <si>
    <t>Wellington</t>
  </si>
  <si>
    <t>INFORMAL TRADING KIOSKS IN DRAKENSTEIN</t>
  </si>
  <si>
    <t>PC002002002002001018_00003</t>
  </si>
  <si>
    <t>Upgrading</t>
  </si>
  <si>
    <t>Inclusion and access</t>
  </si>
  <si>
    <t>Whole of the Municipality</t>
  </si>
  <si>
    <t>UPGRADING OF VICTORIA PARK</t>
  </si>
  <si>
    <t>PC002002002002002002_00021</t>
  </si>
  <si>
    <t>A long and healthy life for all South Africans</t>
  </si>
  <si>
    <t>P-CNIN COM FAC CENTRES</t>
  </si>
  <si>
    <t>PC002003002001002_00001</t>
  </si>
  <si>
    <t>New</t>
  </si>
  <si>
    <t>Growth</t>
  </si>
  <si>
    <t>TO PROVIDE AN EFFECTIVE AND EFFICIENT WORKFORCE BY ALIGNING OUR INSTITUTION</t>
  </si>
  <si>
    <t>P-CNIN FURN &amp; OFF EQUIP</t>
  </si>
  <si>
    <t>PC002003005_00003</t>
  </si>
  <si>
    <t>C/O FURNITURE &amp; OFFICE EQUIPMENT</t>
  </si>
  <si>
    <t>PC002003005_00006</t>
  </si>
  <si>
    <t>-</t>
  </si>
  <si>
    <t>PC002003007002004_00004</t>
  </si>
  <si>
    <t>SOFTWARE UPGRADE (WEBSITE SMME PORTAL)</t>
  </si>
  <si>
    <t>PC002003007002004_00012</t>
  </si>
  <si>
    <t>DEVELOPMENT OF EXISTING CEMETERY</t>
  </si>
  <si>
    <t>PC002003002001011_00001</t>
  </si>
  <si>
    <t>A comprehensive, responsive and sustainable social protection system</t>
  </si>
  <si>
    <t>TO ASSIST AND FACILITATE WITH THE DEVELOPMENT AND EMPOWERMENT OF THE POOR A</t>
  </si>
  <si>
    <t>COMMUNITY HALL - SAFMARINE</t>
  </si>
  <si>
    <t>PC002002002002001001_00003</t>
  </si>
  <si>
    <t>Wellngton</t>
  </si>
  <si>
    <t>COMMUNITY HALL AND FACILITIES - HUGUENOT</t>
  </si>
  <si>
    <t>PC002003003001001_00007</t>
  </si>
  <si>
    <t>UPGRADING OF PARKS AND MAIN ROUTES</t>
  </si>
  <si>
    <t>PC002002002002001013_00001</t>
  </si>
  <si>
    <t>TO ENSURE EFFICIENT INFRASTRUCTURE AND ENERGY SUPPLY THAT WILL CONTRIBUTE T</t>
  </si>
  <si>
    <t>PC002002002002001013_00002</t>
  </si>
  <si>
    <t>ARBORETUM CLIMATE PARK</t>
  </si>
  <si>
    <t>PC002003002001013_00003</t>
  </si>
  <si>
    <t>TO CONTRIBUTE TO THE HEALTH AND SAFETY OF COMMUNITIES IN DRAKENSTEIN THROUG</t>
  </si>
  <si>
    <t>DONOR FUNDS ARBORETUM CLIMATE PARK</t>
  </si>
  <si>
    <t>PC002003002001013_00004</t>
  </si>
  <si>
    <t>C/O DONOR FUNDS ARBORETUM CLIMATE PARK</t>
  </si>
  <si>
    <t>PC002003002001013_00006</t>
  </si>
  <si>
    <t>PC002003002001013_00007</t>
  </si>
  <si>
    <t>PC002003002002002_00004</t>
  </si>
  <si>
    <t>ELECTRONIC LEARNER AND DRIVER LICENCING</t>
  </si>
  <si>
    <t>PC002003009_00044</t>
  </si>
  <si>
    <t>PC002003005_00001</t>
  </si>
  <si>
    <t>UPGRADING OF CONTAINERISED NIGHT SHELTER</t>
  </si>
  <si>
    <t>PC002002002003001001_00006</t>
  </si>
  <si>
    <t>UPGRADE SOUP KITCHENS</t>
  </si>
  <si>
    <t>PC002003002001002_00002</t>
  </si>
  <si>
    <t>P-CIER ELE MV SUBSTATIONS</t>
  </si>
  <si>
    <t>PC001001001001005_00001</t>
  </si>
  <si>
    <t>An efficient, competitive and responsive economic infrastructure network</t>
  </si>
  <si>
    <t>PALMIET SUBSTATION TRANSFORMER 3 REFURB</t>
  </si>
  <si>
    <t>PC001001001001005_00002</t>
  </si>
  <si>
    <t>INCREASE EXISTING LT NETWORK CAPACITY TO</t>
  </si>
  <si>
    <t>PC001001001001007_00001</t>
  </si>
  <si>
    <t>PC001001001001008_00001</t>
  </si>
  <si>
    <t>Paarl</t>
  </si>
  <si>
    <t>INCREASE EXISTING HT NETWORK CAPACITY TO</t>
  </si>
  <si>
    <t>PC001001002001004_00001</t>
  </si>
  <si>
    <t>P-CIEU ELE MV SUBSTATIONS</t>
  </si>
  <si>
    <t>PC001001002001005_00001</t>
  </si>
  <si>
    <t>ELECTRICAL TRANSFORMER UPGRADE DAL WEIDE</t>
  </si>
  <si>
    <t>PC001001002001005_00002</t>
  </si>
  <si>
    <t>P-CIEU ELE MV SWITCH STAT</t>
  </si>
  <si>
    <t>PC001001002001006_00001</t>
  </si>
  <si>
    <t>INCREASE EXISTING MT NETWORK CAPACITY TO</t>
  </si>
  <si>
    <t>PC001001002001007_00002</t>
  </si>
  <si>
    <t>DRAKENSTEIN STREET LIGHT PROJECTS</t>
  </si>
  <si>
    <t>PC001001002001008_00001</t>
  </si>
  <si>
    <t>REPLACEMENT PROGRAM FOR OLD AND REDUNDAN</t>
  </si>
  <si>
    <t>PC001001002001008_00002</t>
  </si>
  <si>
    <t>QUALITY OF SUPPLY (UPGRADING OF SCADA SY</t>
  </si>
  <si>
    <t>PC001001002001008_00003</t>
  </si>
  <si>
    <t>PC001001002001008_00004</t>
  </si>
  <si>
    <t>DRAKENSTEIN STREETLIGHT PROJECTS</t>
  </si>
  <si>
    <t>PC001001002001008_00005</t>
  </si>
  <si>
    <t>VANDALISM AND THEFT TO INFRASTRURE</t>
  </si>
  <si>
    <t>PC001001002001008_00006</t>
  </si>
  <si>
    <t>ELECTRIFICATION: HOUSING PROJECTS (INEP)</t>
  </si>
  <si>
    <t>PC001002001002_00002</t>
  </si>
  <si>
    <t>ELECTRICAL SCADA SYSTEM</t>
  </si>
  <si>
    <t>PC001002001002_00003</t>
  </si>
  <si>
    <t>PC001002001002_00004</t>
  </si>
  <si>
    <t>PC001002001005_00001</t>
  </si>
  <si>
    <t>P-CIN ELE MV SUBSTATIONS</t>
  </si>
  <si>
    <t>PC001002001005_00003</t>
  </si>
  <si>
    <t>ELECTRIFICATION OF INFORMAL AREAS AND BA</t>
  </si>
  <si>
    <t>PC001002001008_00001</t>
  </si>
  <si>
    <t>PC001002001008_00002</t>
  </si>
  <si>
    <t>ENERGY EFFICIENCY AND DEMAND SIDE MANAGE</t>
  </si>
  <si>
    <t>PC001002001008_00003</t>
  </si>
  <si>
    <t>TRANSFORMERS 50 KVA 3PHASE</t>
  </si>
  <si>
    <t>PC001002001008_00005</t>
  </si>
  <si>
    <t>PC001002001008_00006</t>
  </si>
  <si>
    <t>AIRCONDITIONERS</t>
  </si>
  <si>
    <t>PC002003009_00035</t>
  </si>
  <si>
    <t>SOFTWARE LONG TERM FINANCIAL MODEL</t>
  </si>
  <si>
    <t>PC002003007002004_00010</t>
  </si>
  <si>
    <t>SOFTWARE REVENUE ENHANCEMENT</t>
  </si>
  <si>
    <t>PC002003007002004_00014</t>
  </si>
  <si>
    <t>PC001002009002_00001</t>
  </si>
  <si>
    <t>UPGRADING OF FIRE SERVICES BUILDINGS</t>
  </si>
  <si>
    <t>PC002002002002001005_00001</t>
  </si>
  <si>
    <t>DISASTER MANAGEMENT - CONTROL ROOM</t>
  </si>
  <si>
    <t>PC002002002002001005_00002</t>
  </si>
  <si>
    <t>ICT EQUIPMENT: COMPUTER RELATED (REPLACE</t>
  </si>
  <si>
    <t>PC002003004_00011</t>
  </si>
  <si>
    <t>RADIOS</t>
  </si>
  <si>
    <t>PC002003009_00003</t>
  </si>
  <si>
    <t>CCTV CAMERAS</t>
  </si>
  <si>
    <t>PC002003009_00004</t>
  </si>
  <si>
    <t>EQUIPMENT FOR SOUP KITCHENS</t>
  </si>
  <si>
    <t>PC002003009_00005</t>
  </si>
  <si>
    <t>MEDICAL/ URBAN SEARCH &amp; RESCUE EQUIPMENT</t>
  </si>
  <si>
    <t>PC002003009_00047</t>
  </si>
  <si>
    <t>FLEET FUEL MANAGEMENT DEVICES</t>
  </si>
  <si>
    <t>PC002003009_00048</t>
  </si>
  <si>
    <t>P-CNIN TRANSPORT ASSETS</t>
  </si>
  <si>
    <t>PC002003010_00001</t>
  </si>
  <si>
    <t>UPGRADING OF MUNICIPAL BUILDINGS CORPORA</t>
  </si>
  <si>
    <t>PC002002002003001001_00005</t>
  </si>
  <si>
    <t>SMALL PLANT REPLACEMENTS</t>
  </si>
  <si>
    <t>PC002003009_00026</t>
  </si>
  <si>
    <t>AIR QUALITY MONITORING EQUIPMENT</t>
  </si>
  <si>
    <t>PC002003009_00049</t>
  </si>
  <si>
    <t>P-CNIN MACHINERY &amp; EQUIP</t>
  </si>
  <si>
    <t>PC002003009_00052</t>
  </si>
  <si>
    <t>FLEET ANNUAL REPLACEMENT PROGRAMME</t>
  </si>
  <si>
    <t>PC002003010_00004</t>
  </si>
  <si>
    <t>OFFICE FURNITURE AND EQUIPMENT</t>
  </si>
  <si>
    <t>PC002003005_00004</t>
  </si>
  <si>
    <t>WATER METERS AND CONNECTIONS AMSTELHOF</t>
  </si>
  <si>
    <t>PC001001002004008_00001</t>
  </si>
  <si>
    <t>CARTERVILLE: WATERMETERS</t>
  </si>
  <si>
    <t>PC001001002004008_00002</t>
  </si>
  <si>
    <t>BULK ELECTRIFICATION FOR VLAKKELAND CATA</t>
  </si>
  <si>
    <t>PC001002001007_00001</t>
  </si>
  <si>
    <t>Paarl East</t>
  </si>
  <si>
    <t>FAIRYLAND/SIYAHLALA ELECTRIFICATION</t>
  </si>
  <si>
    <t>PC001002001007_00002</t>
  </si>
  <si>
    <t>PC001002001008_00004</t>
  </si>
  <si>
    <t>SCHOONGEZICHT CIVIL SERVICES Ã› WATER</t>
  </si>
  <si>
    <t>PC001002004007_00008</t>
  </si>
  <si>
    <t>Mbekweni,Whole of the Municipality,...</t>
  </si>
  <si>
    <t>FAIRYLAND/SIYAHLALA WATER AND SEWER</t>
  </si>
  <si>
    <t>PC001002004007_00010</t>
  </si>
  <si>
    <t>Paarl East,Whole of the Municipality,...</t>
  </si>
  <si>
    <t>P-CIN SAN RETICULATION</t>
  </si>
  <si>
    <t>PC001002005002_00001</t>
  </si>
  <si>
    <t>Mbekweni,Paarl East,...</t>
  </si>
  <si>
    <t>PC001002005002_00003</t>
  </si>
  <si>
    <t>PAARL EAST IRDP: PROVISION OF BASIC SERV</t>
  </si>
  <si>
    <t>PC001002005002_00006</t>
  </si>
  <si>
    <t>C/O BASIC SERVICES: SCHOONGESIGHT EM</t>
  </si>
  <si>
    <t>PC001002005002_00016</t>
  </si>
  <si>
    <t>Mbekweni</t>
  </si>
  <si>
    <t>PC001002006001_00005</t>
  </si>
  <si>
    <t>LANTANA SUB-SURFACE DRAINAGE</t>
  </si>
  <si>
    <t>PC001002007001_00001</t>
  </si>
  <si>
    <t>ACQUISITION OF LAND</t>
  </si>
  <si>
    <t>PC002001_00001</t>
  </si>
  <si>
    <t>Vibrant, equitable, sustainable rural communities contributing towards food security for all</t>
  </si>
  <si>
    <t>Spatial integration</t>
  </si>
  <si>
    <t>REBUILDING OF GRYSBOK AND SPRINGBOK FLAT</t>
  </si>
  <si>
    <t>PC002002001003002002_00001</t>
  </si>
  <si>
    <t>Sustainable human settlements and improved quality of household life</t>
  </si>
  <si>
    <t>UPGRADING OWN RENTAL STOCK</t>
  </si>
  <si>
    <t>PC002002001003002002_00002</t>
  </si>
  <si>
    <t>UPGRADE BUILDINGS AND FACILITIES</t>
  </si>
  <si>
    <t>PC002002002002001014_00003</t>
  </si>
  <si>
    <t>PC002003002001014_00001</t>
  </si>
  <si>
    <t>C/O ICT INFRASTRUCTURE</t>
  </si>
  <si>
    <t>PC001002009002_00002</t>
  </si>
  <si>
    <t>P-CNIN OP BLD MUNIC OFF</t>
  </si>
  <si>
    <t>PC002003003001001_00001</t>
  </si>
  <si>
    <t>ICT EQUIPMENT: COMPUTER RELATED (NEW)</t>
  </si>
  <si>
    <t>PC002003004_00009</t>
  </si>
  <si>
    <t>P-CNIN COMPUTER EQUIP</t>
  </si>
  <si>
    <t>PC002003004_00012</t>
  </si>
  <si>
    <t>COMPUTER EQUIPMENT</t>
  </si>
  <si>
    <t>PC002003004_00013</t>
  </si>
  <si>
    <t>PC002003005_00002</t>
  </si>
  <si>
    <t>INTANGIBLE ASSETS: SOFTWARE AND LICENCES</t>
  </si>
  <si>
    <t>PC002003007002004_00009</t>
  </si>
  <si>
    <t>P-CNIN INTAN COM SOFTW</t>
  </si>
  <si>
    <t>PC002003007002004_00001</t>
  </si>
  <si>
    <t>PC002003004_00001</t>
  </si>
  <si>
    <t>PC002002001003001001_00012</t>
  </si>
  <si>
    <t>PC002002001003001001_00013</t>
  </si>
  <si>
    <t>TRAFFIC HQ</t>
  </si>
  <si>
    <t>PC002002002003001001_00004</t>
  </si>
  <si>
    <t>UPGRADE  OF BRAKING TEST UNITS</t>
  </si>
  <si>
    <t>PC002002002009_00007</t>
  </si>
  <si>
    <t>CAMERA VOOR STREET ERF 32</t>
  </si>
  <si>
    <t>PC002003002001012_00003</t>
  </si>
  <si>
    <t>All people in South Africa are and feel safe</t>
  </si>
  <si>
    <t>PC002003003001001_00002</t>
  </si>
  <si>
    <t>FENCING DALJOSAPHAT TRAFFIC</t>
  </si>
  <si>
    <t>PC002003003001001_00003</t>
  </si>
  <si>
    <t>INSTALATION OF ALARM SYSTEMS AND BEAMS A</t>
  </si>
  <si>
    <t>PC002003003001001_00004</t>
  </si>
  <si>
    <t>EMERGENCY SYSTEM AND LIGHTS</t>
  </si>
  <si>
    <t>PC002003003001001_00005</t>
  </si>
  <si>
    <t>UPGRADING OF ANIMAL AND VEHICLE POUNDS</t>
  </si>
  <si>
    <t>PC002003003001001_00006</t>
  </si>
  <si>
    <t>BODY CAMS</t>
  </si>
  <si>
    <t>PC002003009_00046</t>
  </si>
  <si>
    <t>BUILDINGS: REFURBISHING TRAINING CENTRE:</t>
  </si>
  <si>
    <t>PC002002001003001001_00001</t>
  </si>
  <si>
    <t>PC002002001003001001_00005</t>
  </si>
  <si>
    <t>PC002002001003001001_00006</t>
  </si>
  <si>
    <t>RENOVATIONS TO MARKET STREET BUILDING</t>
  </si>
  <si>
    <t>PC002002001003001001_00007</t>
  </si>
  <si>
    <t>NETWORK POINTS</t>
  </si>
  <si>
    <t>PC002002001003001001_00011</t>
  </si>
  <si>
    <t>BUILDINGS: UPGRADING OF CIVIC CENTRE (EL</t>
  </si>
  <si>
    <t>PC002003003001001_00008</t>
  </si>
  <si>
    <t>PC002002002002001015_00001</t>
  </si>
  <si>
    <t>UPGRADING OF FACILITIES</t>
  </si>
  <si>
    <t>PC002002002002002002_00001</t>
  </si>
  <si>
    <t>PC002002002002002002_00010</t>
  </si>
  <si>
    <t>UPGRADE SWIMMING POOLS (IUDG)</t>
  </si>
  <si>
    <t>PC002002002002002002_00016</t>
  </si>
  <si>
    <t>RESEAL OF STREETS IN TERMS OF THE RAMS(P</t>
  </si>
  <si>
    <t>PC001001001006001_00002</t>
  </si>
  <si>
    <t>PC001001001006001_00004</t>
  </si>
  <si>
    <t>DROMMEDARIS ROAD REBUILD</t>
  </si>
  <si>
    <t>PC001001001006001_00005</t>
  </si>
  <si>
    <t>GRANT: UPGRADING OF OOSBOSCH STREET BETW</t>
  </si>
  <si>
    <t>PC001001002006001_00002</t>
  </si>
  <si>
    <t>OWN FUNDS: UPGRADING OF OOSBOSCH STREET</t>
  </si>
  <si>
    <t>PC001001002006001_00006</t>
  </si>
  <si>
    <t>UPGRADING OF OOSBOSCH STREET (GRANT)</t>
  </si>
  <si>
    <t>PC001001002006001_00007</t>
  </si>
  <si>
    <t>TRAFFIC LIGHTS (DRAKENSTEIN)</t>
  </si>
  <si>
    <t>PC001001002006001_00010</t>
  </si>
  <si>
    <t>PC001001002006001_00011</t>
  </si>
  <si>
    <t>UPGRADING OF SIDEWALKS</t>
  </si>
  <si>
    <t>PC001001002006002_00004</t>
  </si>
  <si>
    <t>REFURBISH STORM WATER SYSTEMS (DRAKENSTE</t>
  </si>
  <si>
    <t>PC001001002007002_00002</t>
  </si>
  <si>
    <t>APRONS AROUND FLATS</t>
  </si>
  <si>
    <t>PC001002006001_00002</t>
  </si>
  <si>
    <t>PC001002006001_00003</t>
  </si>
  <si>
    <t>CLOSING OF WALKWAYS</t>
  </si>
  <si>
    <t>PC001002006002_00005</t>
  </si>
  <si>
    <t>FENCING AT BRIDGES (WELLINGTON)</t>
  </si>
  <si>
    <t>PC001002006002_00006</t>
  </si>
  <si>
    <t>PC001002006003_00001</t>
  </si>
  <si>
    <t>CCTV PIPE CAMERA</t>
  </si>
  <si>
    <t>PC002003009_00051</t>
  </si>
  <si>
    <t>PC002003009_00014</t>
  </si>
  <si>
    <t>PC002003009_00017</t>
  </si>
  <si>
    <t>PC002003009_00040</t>
  </si>
  <si>
    <t>SOLID WASTE DIVERSION INFRASTRUCTURE AT</t>
  </si>
  <si>
    <t>PC001001001002001_00002</t>
  </si>
  <si>
    <t>BULLETPROOF VESTS</t>
  </si>
  <si>
    <t>PC002003009_00050</t>
  </si>
  <si>
    <t>VEHICLES (2 X CREW CABS PER YEAR)</t>
  </si>
  <si>
    <t>PC002003010_00002</t>
  </si>
  <si>
    <t>CONSTRUCTION OF MINI DROP-OFF FACILITIES</t>
  </si>
  <si>
    <t>PC001001001002004_00001</t>
  </si>
  <si>
    <t>SOLID WASTE MINI DROP OFFS (IUDG)</t>
  </si>
  <si>
    <t>PC001001001002004_00002</t>
  </si>
  <si>
    <t>UPGRADE OF PAARL TRANSFER STATION</t>
  </si>
  <si>
    <t>PC001001002002002_00006</t>
  </si>
  <si>
    <t>PC001002002001_00001</t>
  </si>
  <si>
    <t>STREET REFUSE BINS</t>
  </si>
  <si>
    <t>PC002003009_00025</t>
  </si>
  <si>
    <t>WHEELIE BINS</t>
  </si>
  <si>
    <t>PC002003009_00029</t>
  </si>
  <si>
    <t>SOLID WASTE VEHICLES (IUDG)</t>
  </si>
  <si>
    <t>PC002003010_00003</t>
  </si>
  <si>
    <t>P-CIEU RDS ROADS</t>
  </si>
  <si>
    <t>PC001001002006001_00001</t>
  </si>
  <si>
    <t>PC001002004002_00001</t>
  </si>
  <si>
    <t>P-CIN RDS ROAD STRUCTURE</t>
  </si>
  <si>
    <t>PC001002006002_00001</t>
  </si>
  <si>
    <t>UPGRADING OF PARYS CEMETERY (IUDG)</t>
  </si>
  <si>
    <t>PC002002002002001011_00003</t>
  </si>
  <si>
    <t>PC002002002002002002_00005</t>
  </si>
  <si>
    <t>DEVELOPMENT OF DE KRAAL SPORT COMPLEX</t>
  </si>
  <si>
    <t>PC002002002002002002_00011</t>
  </si>
  <si>
    <t>Paarl,Wellngton,...</t>
  </si>
  <si>
    <t>PARYS SPORTFIELDS</t>
  </si>
  <si>
    <t>PC002002002002002002_00012</t>
  </si>
  <si>
    <t>CONSTR FAIRYLAND SPORT FACILITY</t>
  </si>
  <si>
    <t>PC002002002002002002_00013</t>
  </si>
  <si>
    <t>DAL SPORTS STADIUM: UPGRADING FACILITYÃ☐</t>
  </si>
  <si>
    <t>PC002002002002002002_00014</t>
  </si>
  <si>
    <t>PAARL BOWLING CLUB: UPGRADING OF BUILDIN</t>
  </si>
  <si>
    <t>PC002002002002002002_00017</t>
  </si>
  <si>
    <t>UPGRADING OF FAURE STREET SPORTS STA</t>
  </si>
  <si>
    <t>PC002002002002002002_00018</t>
  </si>
  <si>
    <t>Paarl,Wellington,...</t>
  </si>
  <si>
    <t>UPGRADING WORKER HOUSES SPORT FACILITIES</t>
  </si>
  <si>
    <t>PC002002002002002002_00019</t>
  </si>
  <si>
    <t>GOUDA SPORTSFIELDS (IUDG)</t>
  </si>
  <si>
    <t>PC002002002002002002_00020</t>
  </si>
  <si>
    <t>Gouda,Wellington,...</t>
  </si>
  <si>
    <t>FENCE AT NEW ORLEANS SPORTFIELD</t>
  </si>
  <si>
    <t>PC002003002002002_00003</t>
  </si>
  <si>
    <t>SPORTS EQUIPMENT: DALJOSAPHAT STADIUM</t>
  </si>
  <si>
    <t>PC002003009_00045</t>
  </si>
  <si>
    <t>SOLID WASTE ILLEGAL DUMPING AND LITTERIN</t>
  </si>
  <si>
    <t>PC001001001002004_00004</t>
  </si>
  <si>
    <t>P-CNIN OP BLD STORES</t>
  </si>
  <si>
    <t>PC002003003001006_00001</t>
  </si>
  <si>
    <t>TO ENSURE THE FINANCIAL SUSTAINABILITY OF THE MUNICIPALITY IN ORDER TO FULF</t>
  </si>
  <si>
    <t>ELECTRONIC CONTRACT MANAGEMENT SYSTEM (C</t>
  </si>
  <si>
    <t>PC002003007002004_00011</t>
  </si>
  <si>
    <t>P-CNIN COM FAC STALLS</t>
  </si>
  <si>
    <t>PC002003002001018_00001</t>
  </si>
  <si>
    <t>TO FACILITATE SUSTAINABLE ECONOMIC EMPOWERMENT FOR ALL COMMUNITIES WITHIN D</t>
  </si>
  <si>
    <t>MEASUREMENT AND SURVEY EQUIPMENT</t>
  </si>
  <si>
    <t>PC002003009_00015</t>
  </si>
  <si>
    <t>REFURBISH MECHANICAL RAKE AND COMPLACTOR</t>
  </si>
  <si>
    <t>PC001001001005001_00001</t>
  </si>
  <si>
    <t>REFURBISHMENT OF MMC PANEL &amp; TELEMETRY</t>
  </si>
  <si>
    <t>PC001001001005001_00002</t>
  </si>
  <si>
    <t>PC001001002005001_00001</t>
  </si>
  <si>
    <t>REFURBISH SLUICE GATE VALVES &amp; ACTUATORS</t>
  </si>
  <si>
    <t>PC001001002005001_00002</t>
  </si>
  <si>
    <t>UPGRADE MCC NEWTON PUMPSTATION WELLINGT</t>
  </si>
  <si>
    <t>PC001001002005001_00003</t>
  </si>
  <si>
    <t>P-CIEU SAN RETICULATION</t>
  </si>
  <si>
    <t>PC001001002005002_00001</t>
  </si>
  <si>
    <t>Wellington,Whole of the Municipality,...</t>
  </si>
  <si>
    <t>PC001001002005002_00004</t>
  </si>
  <si>
    <t>EXTENSTION OF BASIC SERVICES: INFORMAL S</t>
  </si>
  <si>
    <t>PC001001002005002_00006</t>
  </si>
  <si>
    <t>C/O ERADICATION OF SEWER NETWORK BACKLOG</t>
  </si>
  <si>
    <t>PC001001002005002_00016</t>
  </si>
  <si>
    <t>PROVISION OF BASIC SERVICES: INF SE SEW</t>
  </si>
  <si>
    <t>PC001001002005002_00017</t>
  </si>
  <si>
    <t>PAARL WASTEWATER TREATMENT WORKS MECHANI</t>
  </si>
  <si>
    <t>PC001001002005003_00006</t>
  </si>
  <si>
    <t>REPLACE PUMP AT NEWTON PUMPSTATION (IUDG</t>
  </si>
  <si>
    <t>PC001001002005003_00007</t>
  </si>
  <si>
    <t>GRIT SKIP FOR NEWTON PUMPSTATION WELLIN</t>
  </si>
  <si>
    <t>PC001002005001_00002</t>
  </si>
  <si>
    <t>PC001002005002_00005</t>
  </si>
  <si>
    <t>PC001002005002_00013</t>
  </si>
  <si>
    <t>PC001002005002_00017</t>
  </si>
  <si>
    <t>GENERATOR PAARL WWTW</t>
  </si>
  <si>
    <t>PC002003003001001_00009</t>
  </si>
  <si>
    <t>GENARATOR FUEL TANKS</t>
  </si>
  <si>
    <t>PC002003003001001_00010</t>
  </si>
  <si>
    <t>SECURITY CCTV SYSTEM PENTZ STREET WELL</t>
  </si>
  <si>
    <t>PC002003003001001_00011</t>
  </si>
  <si>
    <t>SECURITY LIGHTING NEWTON PUMPSTATION W</t>
  </si>
  <si>
    <t>PC002003003001001_00012</t>
  </si>
  <si>
    <t>SMALL EQUIPMENT: INDUSRIAL ELECTRICAL DR</t>
  </si>
  <si>
    <t>PC002003009_00053</t>
  </si>
  <si>
    <t>PC001001002004003_00002</t>
  </si>
  <si>
    <t>WINDMEUL BULK WATER PIPELINE  BOOSTER PU</t>
  </si>
  <si>
    <t>PC001001002004006_00005</t>
  </si>
  <si>
    <t>SPRUIT RIVER WATER PIPELINE (IUDG)</t>
  </si>
  <si>
    <t>PC001001002004006_00017</t>
  </si>
  <si>
    <t>REPLACE / UPGRADE WATER RETICULATON SYST</t>
  </si>
  <si>
    <t>PC001001002004007_00003</t>
  </si>
  <si>
    <t>P-CIEU WAT DISTRIBUTION</t>
  </si>
  <si>
    <t>PC001001002004007_00004</t>
  </si>
  <si>
    <t>PROVISION OF BASIC SERVICES: INF SE WAT</t>
  </si>
  <si>
    <t>PC001001002004007_00005</t>
  </si>
  <si>
    <t>SECURITY CAGES AT BOREHOLES WELVANPAS</t>
  </si>
  <si>
    <t>PC001002004002_00003</t>
  </si>
  <si>
    <t>SECURITY CAGE AT BOREHOLE CIVIC CENTRE</t>
  </si>
  <si>
    <t>PC001002004002_00004</t>
  </si>
  <si>
    <t>NEW GANULAR CHLORINE SYSTEM SARON</t>
  </si>
  <si>
    <t>PC001002004005_00002</t>
  </si>
  <si>
    <t>EXTENSION OF BASIC SERVICES: INFORMAL SE</t>
  </si>
  <si>
    <t>PC001002004007_00003</t>
  </si>
  <si>
    <t>WHITE CITY WATER AND SEWER</t>
  </si>
  <si>
    <t>PC001002004007_00009</t>
  </si>
  <si>
    <t>C/O Ã_x001A_EXTENSION OF BASIC SERVICES: INFORM</t>
  </si>
  <si>
    <t>PC001002004007_00012</t>
  </si>
  <si>
    <t>MAJOR RENOVATIONS OF VEHICLES AND EQUIPM</t>
  </si>
  <si>
    <t>PC002002001010_00002</t>
  </si>
  <si>
    <t>WORKSHOP EQUIPMENT AND TOOLS</t>
  </si>
  <si>
    <t>PC002003009_00001</t>
  </si>
  <si>
    <t>PC002003009_00002</t>
  </si>
  <si>
    <t>Z ???</t>
  </si>
  <si>
    <t>SOUP KITCHENS</t>
  </si>
  <si>
    <t>PC002003002001002_00003</t>
  </si>
  <si>
    <t>Western Cape: Drakenstein (WC023) - Table SA38 Detailed Operational Projects (Figures Finalised as at 2022/08/09)</t>
  </si>
  <si>
    <t>P-NIPI PUB O-SPACE EX FAC</t>
  </si>
  <si>
    <t>PO001002001001002001014003_00001</t>
  </si>
  <si>
    <t>Preventative Maintenance</t>
  </si>
  <si>
    <t>P-TWS ENVIR AIR QUAL MAN</t>
  </si>
  <si>
    <t>PO003015001_00001</t>
  </si>
  <si>
    <t>Work Streams</t>
  </si>
  <si>
    <t>Protect and enhance our environmental assets and natural resources</t>
  </si>
  <si>
    <t>P-TWS ENVIR ENVIRO HEALTH</t>
  </si>
  <si>
    <t>PO003015004_00001</t>
  </si>
  <si>
    <t>P-TWS FUN/EVE EVENT &amp; ORG</t>
  </si>
  <si>
    <t>PO003017003_00001</t>
  </si>
  <si>
    <t>P-TWS MA&amp;C FESTIVALS</t>
  </si>
  <si>
    <t>PO003026001_00001</t>
  </si>
  <si>
    <t>P-NIPI CENTRE BUILDINGS</t>
  </si>
  <si>
    <t>PO001002001001002001002002_00001</t>
  </si>
  <si>
    <t>P-NICP BIOLOGIC/CULTIVATE</t>
  </si>
  <si>
    <t>PO001002002001001_00001</t>
  </si>
  <si>
    <t>Corrective Maintenance</t>
  </si>
  <si>
    <t>Planned</t>
  </si>
  <si>
    <t>P-NICP FURN &amp; OFF EQUIP</t>
  </si>
  <si>
    <t>PO001002002001005_00001</t>
  </si>
  <si>
    <t>P-MIPI EL MV SUB MINI-SUB</t>
  </si>
  <si>
    <t>PO001001001001001005004_00001</t>
  </si>
  <si>
    <t>P-MIPC EL MV NWK MINI-SUB</t>
  </si>
  <si>
    <t>PO001001001002001007001_00001</t>
  </si>
  <si>
    <t>P-MIPC EL LV NWK CONDUCTR</t>
  </si>
  <si>
    <t>PO001001001002001008001_00001</t>
  </si>
  <si>
    <t>P-MICP EL LV NWK SERV CON</t>
  </si>
  <si>
    <t>PO001001002001001008003_00001</t>
  </si>
  <si>
    <t>P-MICE EL LV NWK SERV CON</t>
  </si>
  <si>
    <t>PO001001002002001008003_00001</t>
  </si>
  <si>
    <t>P-TWS CLN-UP CLEAN-UP AC</t>
  </si>
  <si>
    <t>PO003005001_00001</t>
  </si>
  <si>
    <t>P-TWS COM PART AWARE CAMP</t>
  </si>
  <si>
    <t>PO003006001_00001</t>
  </si>
  <si>
    <t>P-TWS COM DEV HOUSING PRO</t>
  </si>
  <si>
    <t>PO003007015_00001</t>
  </si>
  <si>
    <t>PO003012_00001</t>
  </si>
  <si>
    <t>P-NICP COMPUTER EQUIPMENT</t>
  </si>
  <si>
    <t>PO001002002001004_00001</t>
  </si>
  <si>
    <t>P-TWS COM PART PUB MEETIN</t>
  </si>
  <si>
    <t>PO003006006_00001</t>
  </si>
  <si>
    <t>P-TWS FUN/EVE SPE EVE&amp;FUN</t>
  </si>
  <si>
    <t>PO003017005_00001</t>
  </si>
  <si>
    <t>P-NICP INT COM S/W &amp; APP</t>
  </si>
  <si>
    <t>PO001002002001007002004_00001</t>
  </si>
  <si>
    <t>P-TWS EM/DIS DISASTER MAN</t>
  </si>
  <si>
    <t>PO003014002_00001</t>
  </si>
  <si>
    <t>P-NIPC MACHINERY &amp; EQUIP</t>
  </si>
  <si>
    <t>PO001002001002009_00001</t>
  </si>
  <si>
    <t>Condition Based</t>
  </si>
  <si>
    <t>P-MICP RE TRF ST CIVL STR</t>
  </si>
  <si>
    <t>PO001001002001004002004_00001</t>
  </si>
  <si>
    <t>Solid Waste Disposal</t>
  </si>
  <si>
    <t>PO003050005_00001</t>
  </si>
  <si>
    <t>P-MIPI RDS EARTHWORKS</t>
  </si>
  <si>
    <t>PO001001001001002001003_00001</t>
  </si>
  <si>
    <t>P-MICP RDS STR CIVIL STRU</t>
  </si>
  <si>
    <t>PO001001002001002002003_00001</t>
  </si>
  <si>
    <t>P-TWS SPRT DEV MAR SPR&amp;RC</t>
  </si>
  <si>
    <t>PO003043002_00001</t>
  </si>
  <si>
    <t>PO003043004_00001</t>
  </si>
  <si>
    <t>P-TWS W-COM WARD INITIAT</t>
  </si>
  <si>
    <t>PO003048001_00001</t>
  </si>
  <si>
    <t>Responsive, accountable, effective and efficient local government</t>
  </si>
  <si>
    <t>P-MICP SA PUMP ST EL EQUI</t>
  </si>
  <si>
    <t>PO001001002001008001006_00001</t>
  </si>
  <si>
    <t>P-MICP SA PUMP ST MEC EQU</t>
  </si>
  <si>
    <t>PO001001002001008001007_00001</t>
  </si>
  <si>
    <t>P-MICP SA RETIC PIPE WRK</t>
  </si>
  <si>
    <t>PO001001002001008002002_00001</t>
  </si>
  <si>
    <t>P-MICP SA TREAT CIVL STR</t>
  </si>
  <si>
    <t>PO001001002001008003004_00001</t>
  </si>
  <si>
    <t>P-NICE MACHINERY &amp; EQUIP</t>
  </si>
  <si>
    <t>PO001002002002009_00001</t>
  </si>
  <si>
    <t>Emergency</t>
  </si>
  <si>
    <t>P-MIPI WA DISTR SERV CONN</t>
  </si>
  <si>
    <t>PO001001001001007004001_00001</t>
  </si>
  <si>
    <t>P-MIPC WA DISTR SERV CONN</t>
  </si>
  <si>
    <t>PO001001001002007004001_00001</t>
  </si>
  <si>
    <t>P-MICP WA DAM/WEIR CVL ST</t>
  </si>
  <si>
    <t>PO001001002001007001004_00001</t>
  </si>
  <si>
    <t>P-MICP WA DAM/WEIR EL EQU</t>
  </si>
  <si>
    <t>PO001001002001007001006_00001</t>
  </si>
  <si>
    <t>P-MICP WA DISTR PIPE WORK</t>
  </si>
  <si>
    <t>PO001001002001007004002_00001</t>
  </si>
  <si>
    <t>P-MICP WA PUMP ST MEC EQU</t>
  </si>
  <si>
    <t>PO001001002001007008007_00001</t>
  </si>
  <si>
    <t>P-NICP CENTRE BUILDINGS</t>
  </si>
  <si>
    <t>PO001002002001002001002002_00001</t>
  </si>
  <si>
    <t>P-NICP MACHINERY &amp; EQUIP</t>
  </si>
  <si>
    <t>PO001002002001009_00001</t>
  </si>
  <si>
    <t>P-MUNICIPAL RUNNING COST</t>
  </si>
  <si>
    <t>PO002</t>
  </si>
  <si>
    <t>P-TWS CST FB EL 50 KWH</t>
  </si>
  <si>
    <t>PO003057001</t>
  </si>
  <si>
    <t>P-TWS CST FB W/WATER MAN</t>
  </si>
  <si>
    <t>PO003057002</t>
  </si>
  <si>
    <t>P-TWS CST FB WASTE MAN</t>
  </si>
  <si>
    <t>PO003057003</t>
  </si>
  <si>
    <t>P-TWS CST FB WATER 6 KL</t>
  </si>
  <si>
    <t>PO003057004</t>
  </si>
  <si>
    <t>P-TWS PRP R/REB B/FI FARM</t>
  </si>
  <si>
    <t>PO003059001</t>
  </si>
  <si>
    <t>P-TWS PRP R/REB INDIG OWN</t>
  </si>
  <si>
    <t>PO003059002</t>
  </si>
  <si>
    <t>P-TWS PRP R/REB GEN RES</t>
  </si>
  <si>
    <t>PO003059006</t>
  </si>
  <si>
    <t>P-TWS PRP R/REB DISCRETIO</t>
  </si>
  <si>
    <t>PO003059007</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</si>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</sst>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271147341</v>
      </c>
      <c r="C5" s="9">
        <v>311891562</v>
      </c>
      <c r="D5" s="33">
        <v>343711356</v>
      </c>
      <c r="E5" s="34">
        <v>403840831</v>
      </c>
      <c r="F5" s="9">
        <v>415978861</v>
      </c>
      <c r="G5" s="35">
        <v>415978861</v>
      </c>
      <c r="H5" s="36">
        <v>416883730</v>
      </c>
      <c r="I5" s="34">
        <v>421689006</v>
      </c>
      <c r="J5" s="9">
        <v>440243322</v>
      </c>
      <c r="K5" s="35">
        <v>460054274</v>
      </c>
    </row>
    <row r="6" spans="1:11" ht="13.5" x14ac:dyDescent="0.25">
      <c r="A6" s="32" t="s">
        <v>18</v>
      </c>
      <c r="B6" s="9">
        <v>1357189639</v>
      </c>
      <c r="C6" s="9">
        <v>1576106213</v>
      </c>
      <c r="D6" s="33">
        <v>1627177095</v>
      </c>
      <c r="E6" s="34">
        <v>1840504940</v>
      </c>
      <c r="F6" s="9">
        <v>1812302832</v>
      </c>
      <c r="G6" s="35">
        <v>1812302832</v>
      </c>
      <c r="H6" s="36">
        <v>1802049793</v>
      </c>
      <c r="I6" s="34">
        <v>1966626230</v>
      </c>
      <c r="J6" s="9">
        <v>2118747558</v>
      </c>
      <c r="K6" s="35">
        <v>2279425765</v>
      </c>
    </row>
    <row r="7" spans="1:11" ht="13.5" x14ac:dyDescent="0.25">
      <c r="A7" s="32" t="s">
        <v>19</v>
      </c>
      <c r="B7" s="9">
        <v>14223574</v>
      </c>
      <c r="C7" s="9">
        <v>6153046</v>
      </c>
      <c r="D7" s="33">
        <v>5222733</v>
      </c>
      <c r="E7" s="34">
        <v>6000000</v>
      </c>
      <c r="F7" s="9">
        <v>6000000</v>
      </c>
      <c r="G7" s="35">
        <v>6000000</v>
      </c>
      <c r="H7" s="36">
        <v>9673171</v>
      </c>
      <c r="I7" s="34">
        <v>6000000</v>
      </c>
      <c r="J7" s="9">
        <v>6000000</v>
      </c>
      <c r="K7" s="35">
        <v>6000000</v>
      </c>
    </row>
    <row r="8" spans="1:11" ht="13.5" x14ac:dyDescent="0.25">
      <c r="A8" s="32" t="s">
        <v>1642</v>
      </c>
      <c r="B8" s="9">
        <v>182491502</v>
      </c>
      <c r="C8" s="9">
        <v>193365938</v>
      </c>
      <c r="D8" s="33">
        <v>233235878</v>
      </c>
      <c r="E8" s="34">
        <v>200861075</v>
      </c>
      <c r="F8" s="9">
        <v>211466467</v>
      </c>
      <c r="G8" s="35">
        <v>211466467</v>
      </c>
      <c r="H8" s="36">
        <v>197790496</v>
      </c>
      <c r="I8" s="34">
        <v>252396304</v>
      </c>
      <c r="J8" s="9">
        <v>259189130</v>
      </c>
      <c r="K8" s="35">
        <v>259607870</v>
      </c>
    </row>
    <row r="9" spans="1:11" ht="13.5" x14ac:dyDescent="0.25">
      <c r="A9" s="32" t="s">
        <v>21</v>
      </c>
      <c r="B9" s="9">
        <v>154200314</v>
      </c>
      <c r="C9" s="9">
        <v>141840546</v>
      </c>
      <c r="D9" s="33">
        <v>192222509</v>
      </c>
      <c r="E9" s="34">
        <v>157591029</v>
      </c>
      <c r="F9" s="9">
        <v>175033244</v>
      </c>
      <c r="G9" s="35">
        <v>175033244</v>
      </c>
      <c r="H9" s="36">
        <v>98439918</v>
      </c>
      <c r="I9" s="34">
        <v>189854262</v>
      </c>
      <c r="J9" s="9">
        <v>180023372</v>
      </c>
      <c r="K9" s="35">
        <v>179016398</v>
      </c>
    </row>
    <row r="10" spans="1:11" ht="25.5" x14ac:dyDescent="0.2">
      <c r="A10" s="37" t="s">
        <v>222</v>
      </c>
      <c r="B10" s="38">
        <f>SUM(B5:B9)</f>
        <v>1979252370</v>
      </c>
      <c r="C10" s="39">
        <f t="shared" ref="C10:K10" si="0">SUM(C5:C9)</f>
        <v>2229357305</v>
      </c>
      <c r="D10" s="40">
        <f t="shared" si="0"/>
        <v>2401569571</v>
      </c>
      <c r="E10" s="38">
        <f t="shared" si="0"/>
        <v>2608797875</v>
      </c>
      <c r="F10" s="39">
        <f t="shared" si="0"/>
        <v>2620781404</v>
      </c>
      <c r="G10" s="41">
        <f t="shared" si="0"/>
        <v>2620781404</v>
      </c>
      <c r="H10" s="42">
        <f t="shared" si="0"/>
        <v>2524837108</v>
      </c>
      <c r="I10" s="38">
        <f t="shared" si="0"/>
        <v>2836565802</v>
      </c>
      <c r="J10" s="39">
        <f t="shared" si="0"/>
        <v>3004203382</v>
      </c>
      <c r="K10" s="41">
        <f t="shared" si="0"/>
        <v>3184104307</v>
      </c>
    </row>
    <row r="11" spans="1:11" ht="13.5" x14ac:dyDescent="0.25">
      <c r="A11" s="32" t="s">
        <v>22</v>
      </c>
      <c r="B11" s="9">
        <v>669024825</v>
      </c>
      <c r="C11" s="9">
        <v>665365822</v>
      </c>
      <c r="D11" s="33">
        <v>711273142</v>
      </c>
      <c r="E11" s="34">
        <v>743376564</v>
      </c>
      <c r="F11" s="9">
        <v>746599921</v>
      </c>
      <c r="G11" s="35">
        <v>746599921</v>
      </c>
      <c r="H11" s="36">
        <v>716092501</v>
      </c>
      <c r="I11" s="34">
        <v>793645814</v>
      </c>
      <c r="J11" s="9">
        <v>839786227</v>
      </c>
      <c r="K11" s="35">
        <v>890416564</v>
      </c>
    </row>
    <row r="12" spans="1:11" ht="13.5" x14ac:dyDescent="0.25">
      <c r="A12" s="32" t="s">
        <v>23</v>
      </c>
      <c r="B12" s="9">
        <v>29945188</v>
      </c>
      <c r="C12" s="9">
        <v>31026999</v>
      </c>
      <c r="D12" s="33">
        <v>31101146</v>
      </c>
      <c r="E12" s="34">
        <v>33640385</v>
      </c>
      <c r="F12" s="9">
        <v>33640385</v>
      </c>
      <c r="G12" s="35">
        <v>33640385</v>
      </c>
      <c r="H12" s="36">
        <v>30976983</v>
      </c>
      <c r="I12" s="34">
        <v>35255123</v>
      </c>
      <c r="J12" s="9">
        <v>36806351</v>
      </c>
      <c r="K12" s="35">
        <v>38462634</v>
      </c>
    </row>
    <row r="13" spans="1:11" ht="13.5" x14ac:dyDescent="0.25">
      <c r="A13" s="32" t="s">
        <v>1643</v>
      </c>
      <c r="B13" s="9">
        <v>211631150</v>
      </c>
      <c r="C13" s="9">
        <v>216017237</v>
      </c>
      <c r="D13" s="33">
        <v>227235413</v>
      </c>
      <c r="E13" s="34">
        <v>242691338</v>
      </c>
      <c r="F13" s="9">
        <v>242691338</v>
      </c>
      <c r="G13" s="35">
        <v>242691338</v>
      </c>
      <c r="H13" s="36">
        <v>121345759</v>
      </c>
      <c r="I13" s="34">
        <v>246074231</v>
      </c>
      <c r="J13" s="9">
        <v>251074231</v>
      </c>
      <c r="K13" s="35">
        <v>256095721</v>
      </c>
    </row>
    <row r="14" spans="1:11" ht="13.5" x14ac:dyDescent="0.25">
      <c r="A14" s="32" t="s">
        <v>25</v>
      </c>
      <c r="B14" s="9">
        <v>158386287</v>
      </c>
      <c r="C14" s="9">
        <v>178731084</v>
      </c>
      <c r="D14" s="33">
        <v>179830803</v>
      </c>
      <c r="E14" s="34">
        <v>180316454</v>
      </c>
      <c r="F14" s="9">
        <v>180316454</v>
      </c>
      <c r="G14" s="35">
        <v>180316454</v>
      </c>
      <c r="H14" s="36">
        <v>180161755</v>
      </c>
      <c r="I14" s="34">
        <v>176521240</v>
      </c>
      <c r="J14" s="9">
        <v>167160523</v>
      </c>
      <c r="K14" s="35">
        <v>158991404</v>
      </c>
    </row>
    <row r="15" spans="1:11" ht="13.5" x14ac:dyDescent="0.25">
      <c r="A15" s="32" t="s">
        <v>26</v>
      </c>
      <c r="B15" s="9">
        <v>735449391</v>
      </c>
      <c r="C15" s="9">
        <v>834343768</v>
      </c>
      <c r="D15" s="33">
        <v>881455509</v>
      </c>
      <c r="E15" s="34">
        <v>1034355079</v>
      </c>
      <c r="F15" s="9">
        <v>1030900271</v>
      </c>
      <c r="G15" s="35">
        <v>1030900271</v>
      </c>
      <c r="H15" s="36">
        <v>1025817964</v>
      </c>
      <c r="I15" s="34">
        <v>1114608983</v>
      </c>
      <c r="J15" s="9">
        <v>1207363964</v>
      </c>
      <c r="K15" s="35">
        <v>1315661833</v>
      </c>
    </row>
    <row r="16" spans="1:11" ht="13.5" x14ac:dyDescent="0.25">
      <c r="A16" s="43" t="s">
        <v>697</v>
      </c>
      <c r="B16" s="9">
        <v>22541356</v>
      </c>
      <c r="C16" s="9">
        <v>16656763</v>
      </c>
      <c r="D16" s="33">
        <v>8534159</v>
      </c>
      <c r="E16" s="34">
        <v>18117842</v>
      </c>
      <c r="F16" s="9">
        <v>16554394</v>
      </c>
      <c r="G16" s="35">
        <v>16554394</v>
      </c>
      <c r="H16" s="36">
        <v>14943997</v>
      </c>
      <c r="I16" s="34">
        <v>27160000</v>
      </c>
      <c r="J16" s="9">
        <v>47160000</v>
      </c>
      <c r="K16" s="35">
        <v>7160000</v>
      </c>
    </row>
    <row r="17" spans="1:11" ht="13.5" x14ac:dyDescent="0.25">
      <c r="A17" s="32" t="s">
        <v>27</v>
      </c>
      <c r="B17" s="9">
        <v>373130453</v>
      </c>
      <c r="C17" s="9">
        <v>383856304</v>
      </c>
      <c r="D17" s="33">
        <v>436770353</v>
      </c>
      <c r="E17" s="34">
        <v>408070699</v>
      </c>
      <c r="F17" s="9">
        <v>423392287</v>
      </c>
      <c r="G17" s="35">
        <v>423392287</v>
      </c>
      <c r="H17" s="36">
        <v>332463197</v>
      </c>
      <c r="I17" s="34">
        <v>484737838</v>
      </c>
      <c r="J17" s="9">
        <v>497099002</v>
      </c>
      <c r="K17" s="35">
        <v>496705348</v>
      </c>
    </row>
    <row r="18" spans="1:11" ht="13.5" x14ac:dyDescent="0.25">
      <c r="A18" s="44" t="s">
        <v>28</v>
      </c>
      <c r="B18" s="45">
        <f>SUM(B11:B17)</f>
        <v>2200108650</v>
      </c>
      <c r="C18" s="46">
        <f t="shared" ref="C18:K18" si="1">SUM(C11:C17)</f>
        <v>2325997977</v>
      </c>
      <c r="D18" s="47">
        <f t="shared" si="1"/>
        <v>2476200525</v>
      </c>
      <c r="E18" s="45">
        <f t="shared" si="1"/>
        <v>2660568361</v>
      </c>
      <c r="F18" s="46">
        <f t="shared" si="1"/>
        <v>2674095050</v>
      </c>
      <c r="G18" s="48">
        <f t="shared" si="1"/>
        <v>2674095050</v>
      </c>
      <c r="H18" s="49">
        <f t="shared" si="1"/>
        <v>2421802156</v>
      </c>
      <c r="I18" s="45">
        <f t="shared" si="1"/>
        <v>2878003229</v>
      </c>
      <c r="J18" s="46">
        <f t="shared" si="1"/>
        <v>3046450298</v>
      </c>
      <c r="K18" s="48">
        <f t="shared" si="1"/>
        <v>3163493504</v>
      </c>
    </row>
    <row r="19" spans="1:11" ht="13.5" x14ac:dyDescent="0.25">
      <c r="A19" s="44" t="s">
        <v>29</v>
      </c>
      <c r="B19" s="50">
        <f>+B10-B18</f>
        <v>-220856280</v>
      </c>
      <c r="C19" s="51">
        <f t="shared" ref="C19:K19" si="2">+C10-C18</f>
        <v>-96640672</v>
      </c>
      <c r="D19" s="52">
        <f t="shared" si="2"/>
        <v>-74630954</v>
      </c>
      <c r="E19" s="50">
        <f t="shared" si="2"/>
        <v>-51770486</v>
      </c>
      <c r="F19" s="51">
        <f t="shared" si="2"/>
        <v>-53313646</v>
      </c>
      <c r="G19" s="53">
        <f t="shared" si="2"/>
        <v>-53313646</v>
      </c>
      <c r="H19" s="54">
        <f t="shared" si="2"/>
        <v>103034952</v>
      </c>
      <c r="I19" s="50">
        <f t="shared" si="2"/>
        <v>-41437427</v>
      </c>
      <c r="J19" s="51">
        <f t="shared" si="2"/>
        <v>-42246916</v>
      </c>
      <c r="K19" s="53">
        <f t="shared" si="2"/>
        <v>20610803</v>
      </c>
    </row>
    <row r="20" spans="1:11" ht="25.5" x14ac:dyDescent="0.25">
      <c r="A20" s="55" t="s">
        <v>30</v>
      </c>
      <c r="B20" s="34">
        <v>140731806</v>
      </c>
      <c r="C20" s="9">
        <v>118589540</v>
      </c>
      <c r="D20" s="33">
        <v>137895755</v>
      </c>
      <c r="E20" s="34">
        <v>95021665</v>
      </c>
      <c r="F20" s="9">
        <v>103369611</v>
      </c>
      <c r="G20" s="35">
        <v>103369611</v>
      </c>
      <c r="H20" s="36">
        <v>83504365</v>
      </c>
      <c r="I20" s="34">
        <v>77999130</v>
      </c>
      <c r="J20" s="9">
        <v>53458043</v>
      </c>
      <c r="K20" s="35">
        <v>54669565</v>
      </c>
    </row>
    <row r="21" spans="1:11" ht="63.75" x14ac:dyDescent="0.25">
      <c r="A21" s="56" t="s">
        <v>1644</v>
      </c>
      <c r="B21" s="57">
        <v>36331194</v>
      </c>
      <c r="C21" s="58">
        <v>62124256</v>
      </c>
      <c r="D21" s="59">
        <v>38062626</v>
      </c>
      <c r="E21" s="57">
        <v>1360904</v>
      </c>
      <c r="F21" s="58">
        <v>19962072</v>
      </c>
      <c r="G21" s="60">
        <v>19962072</v>
      </c>
      <c r="H21" s="61">
        <v>3614926</v>
      </c>
      <c r="I21" s="57">
        <v>1250022</v>
      </c>
      <c r="J21" s="58">
        <v>387000</v>
      </c>
      <c r="K21" s="60">
        <v>0</v>
      </c>
    </row>
    <row r="22" spans="1:11" ht="25.5" x14ac:dyDescent="0.2">
      <c r="A22" s="62" t="s">
        <v>1645</v>
      </c>
      <c r="B22" s="63">
        <f>SUM(B19:B21)</f>
        <v>-43793280</v>
      </c>
      <c r="C22" s="64">
        <f t="shared" ref="C22:K22" si="3">SUM(C19:C21)</f>
        <v>84073124</v>
      </c>
      <c r="D22" s="65">
        <f t="shared" si="3"/>
        <v>101327427</v>
      </c>
      <c r="E22" s="63">
        <f t="shared" si="3"/>
        <v>44612083</v>
      </c>
      <c r="F22" s="64">
        <f t="shared" si="3"/>
        <v>70018037</v>
      </c>
      <c r="G22" s="66">
        <f t="shared" si="3"/>
        <v>70018037</v>
      </c>
      <c r="H22" s="67">
        <f t="shared" si="3"/>
        <v>190154243</v>
      </c>
      <c r="I22" s="63">
        <f t="shared" si="3"/>
        <v>37811725</v>
      </c>
      <c r="J22" s="64">
        <f t="shared" si="3"/>
        <v>11598127</v>
      </c>
      <c r="K22" s="66">
        <f t="shared" si="3"/>
        <v>75280368</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-43793280</v>
      </c>
      <c r="C24" s="51">
        <f t="shared" ref="C24:K24" si="4">SUM(C22:C23)</f>
        <v>84073124</v>
      </c>
      <c r="D24" s="52">
        <f t="shared" si="4"/>
        <v>101327427</v>
      </c>
      <c r="E24" s="50">
        <f t="shared" si="4"/>
        <v>44612083</v>
      </c>
      <c r="F24" s="51">
        <f t="shared" si="4"/>
        <v>70018037</v>
      </c>
      <c r="G24" s="53">
        <f t="shared" si="4"/>
        <v>70018037</v>
      </c>
      <c r="H24" s="54">
        <f t="shared" si="4"/>
        <v>190154243</v>
      </c>
      <c r="I24" s="50">
        <f t="shared" si="4"/>
        <v>37811725</v>
      </c>
      <c r="J24" s="51">
        <f t="shared" si="4"/>
        <v>11598127</v>
      </c>
      <c r="K24" s="53">
        <f t="shared" si="4"/>
        <v>75280368</v>
      </c>
    </row>
    <row r="25" spans="1:11" ht="5.0999999999999996" customHeight="1" x14ac:dyDescent="0.25">
      <c r="A25" s="69"/>
      <c r="B25" s="28"/>
      <c r="C25" s="29"/>
      <c r="D25" s="30"/>
      <c r="E25" s="28"/>
      <c r="F25" s="29"/>
      <c r="G25" s="30"/>
      <c r="H25" s="31"/>
      <c r="I25" s="28"/>
      <c r="J25" s="29"/>
      <c r="K25" s="30"/>
    </row>
    <row r="26" spans="1:11" ht="13.5" x14ac:dyDescent="0.25">
      <c r="A26" s="70" t="s">
        <v>1646</v>
      </c>
      <c r="B26" s="71"/>
      <c r="C26" s="72"/>
      <c r="D26" s="73"/>
      <c r="E26" s="71"/>
      <c r="F26" s="72"/>
      <c r="G26" s="73"/>
      <c r="H26" s="74"/>
      <c r="I26" s="71"/>
      <c r="J26" s="72"/>
      <c r="K26" s="73"/>
    </row>
    <row r="27" spans="1:11" ht="13.5" x14ac:dyDescent="0.25">
      <c r="A27" s="44" t="s">
        <v>35</v>
      </c>
      <c r="B27" s="14">
        <v>572533532</v>
      </c>
      <c r="C27" s="14">
        <v>269757842</v>
      </c>
      <c r="D27" s="75">
        <v>221646455</v>
      </c>
      <c r="E27" s="76">
        <v>128102569</v>
      </c>
      <c r="F27" s="14">
        <v>169775302</v>
      </c>
      <c r="G27" s="77">
        <v>169775302</v>
      </c>
      <c r="H27" s="78">
        <v>149731255</v>
      </c>
      <c r="I27" s="76">
        <v>130609152</v>
      </c>
      <c r="J27" s="14">
        <v>112184860</v>
      </c>
      <c r="K27" s="77">
        <v>104669565</v>
      </c>
    </row>
    <row r="28" spans="1:11" ht="13.5" x14ac:dyDescent="0.25">
      <c r="A28" s="79" t="s">
        <v>36</v>
      </c>
      <c r="B28" s="9">
        <v>136348449</v>
      </c>
      <c r="C28" s="9">
        <v>144709087</v>
      </c>
      <c r="D28" s="33">
        <v>143696503</v>
      </c>
      <c r="E28" s="34">
        <v>96382569</v>
      </c>
      <c r="F28" s="9">
        <v>123331683</v>
      </c>
      <c r="G28" s="35">
        <v>123331683</v>
      </c>
      <c r="H28" s="36">
        <v>0</v>
      </c>
      <c r="I28" s="34">
        <v>79249152</v>
      </c>
      <c r="J28" s="9">
        <v>53845043</v>
      </c>
      <c r="K28" s="35">
        <v>54669565</v>
      </c>
    </row>
    <row r="29" spans="1:11" ht="13.5" x14ac:dyDescent="0.25">
      <c r="A29" s="32"/>
      <c r="B29" s="9"/>
      <c r="C29" s="9"/>
      <c r="D29" s="33"/>
      <c r="E29" s="34"/>
      <c r="F29" s="9"/>
      <c r="G29" s="35"/>
      <c r="H29" s="36"/>
      <c r="I29" s="34"/>
      <c r="J29" s="9"/>
      <c r="K29" s="35"/>
    </row>
    <row r="30" spans="1:11" ht="13.5" x14ac:dyDescent="0.25">
      <c r="A30" s="32" t="s">
        <v>37</v>
      </c>
      <c r="B30" s="9">
        <v>357114625</v>
      </c>
      <c r="C30" s="9">
        <v>93963324</v>
      </c>
      <c r="D30" s="33">
        <v>0</v>
      </c>
      <c r="E30" s="34">
        <v>0</v>
      </c>
      <c r="F30" s="9">
        <v>0</v>
      </c>
      <c r="G30" s="35">
        <v>0</v>
      </c>
      <c r="H30" s="36">
        <v>0</v>
      </c>
      <c r="I30" s="34">
        <v>0</v>
      </c>
      <c r="J30" s="9">
        <v>0</v>
      </c>
      <c r="K30" s="35">
        <v>0</v>
      </c>
    </row>
    <row r="31" spans="1:11" ht="13.5" x14ac:dyDescent="0.25">
      <c r="A31" s="32" t="s">
        <v>38</v>
      </c>
      <c r="B31" s="9">
        <v>79070458</v>
      </c>
      <c r="C31" s="9">
        <v>31085431</v>
      </c>
      <c r="D31" s="33">
        <v>77949952</v>
      </c>
      <c r="E31" s="34">
        <v>31720000</v>
      </c>
      <c r="F31" s="9">
        <v>46443619</v>
      </c>
      <c r="G31" s="35">
        <v>46443619</v>
      </c>
      <c r="H31" s="36">
        <v>0</v>
      </c>
      <c r="I31" s="34">
        <v>51360000</v>
      </c>
      <c r="J31" s="9">
        <v>58339817</v>
      </c>
      <c r="K31" s="35">
        <v>50000000</v>
      </c>
    </row>
    <row r="32" spans="1:11" ht="13.5" x14ac:dyDescent="0.25">
      <c r="A32" s="44" t="s">
        <v>39</v>
      </c>
      <c r="B32" s="14">
        <f>SUM(B28:B31)</f>
        <v>572533532</v>
      </c>
      <c r="C32" s="14">
        <f t="shared" ref="C32:K32" si="5">SUM(C28:C31)</f>
        <v>269757842</v>
      </c>
      <c r="D32" s="75">
        <f t="shared" si="5"/>
        <v>221646455</v>
      </c>
      <c r="E32" s="76">
        <f t="shared" si="5"/>
        <v>128102569</v>
      </c>
      <c r="F32" s="14">
        <f t="shared" si="5"/>
        <v>169775302</v>
      </c>
      <c r="G32" s="77">
        <f t="shared" si="5"/>
        <v>169775302</v>
      </c>
      <c r="H32" s="78">
        <f t="shared" si="5"/>
        <v>0</v>
      </c>
      <c r="I32" s="76">
        <f t="shared" si="5"/>
        <v>130609152</v>
      </c>
      <c r="J32" s="14">
        <f t="shared" si="5"/>
        <v>112184860</v>
      </c>
      <c r="K32" s="77">
        <f t="shared" si="5"/>
        <v>104669565</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422681118</v>
      </c>
      <c r="C35" s="9">
        <v>522826889</v>
      </c>
      <c r="D35" s="33">
        <v>557897958</v>
      </c>
      <c r="E35" s="34">
        <v>598313890</v>
      </c>
      <c r="F35" s="9">
        <v>604659007</v>
      </c>
      <c r="G35" s="35">
        <v>604659007</v>
      </c>
      <c r="H35" s="36">
        <v>653966266</v>
      </c>
      <c r="I35" s="34">
        <v>676275704</v>
      </c>
      <c r="J35" s="9">
        <v>700705476</v>
      </c>
      <c r="K35" s="35">
        <v>798155973</v>
      </c>
    </row>
    <row r="36" spans="1:11" ht="13.5" x14ac:dyDescent="0.25">
      <c r="A36" s="32" t="s">
        <v>42</v>
      </c>
      <c r="B36" s="14">
        <v>6123712099</v>
      </c>
      <c r="C36" s="9">
        <v>6213214420</v>
      </c>
      <c r="D36" s="33">
        <v>6270875536</v>
      </c>
      <c r="E36" s="34">
        <v>6096797641</v>
      </c>
      <c r="F36" s="9">
        <v>6138470374</v>
      </c>
      <c r="G36" s="35">
        <v>6138470374</v>
      </c>
      <c r="H36" s="36">
        <v>6298886909</v>
      </c>
      <c r="I36" s="34">
        <v>6358748979</v>
      </c>
      <c r="J36" s="9">
        <v>6343589687</v>
      </c>
      <c r="K36" s="35">
        <v>6402869545</v>
      </c>
    </row>
    <row r="37" spans="1:11" ht="13.5" x14ac:dyDescent="0.25">
      <c r="A37" s="32" t="s">
        <v>43</v>
      </c>
      <c r="B37" s="14">
        <v>653605466</v>
      </c>
      <c r="C37" s="9">
        <v>704228277</v>
      </c>
      <c r="D37" s="33">
        <v>692867899</v>
      </c>
      <c r="E37" s="34">
        <v>556198244</v>
      </c>
      <c r="F37" s="9">
        <v>556198244</v>
      </c>
      <c r="G37" s="35">
        <v>556198244</v>
      </c>
      <c r="H37" s="36">
        <v>634146337</v>
      </c>
      <c r="I37" s="34">
        <v>611467394</v>
      </c>
      <c r="J37" s="9">
        <v>610564839</v>
      </c>
      <c r="K37" s="35">
        <v>557395108</v>
      </c>
    </row>
    <row r="38" spans="1:11" ht="13.5" x14ac:dyDescent="0.25">
      <c r="A38" s="32" t="s">
        <v>44</v>
      </c>
      <c r="B38" s="14">
        <v>1858986182</v>
      </c>
      <c r="C38" s="9">
        <v>1866923630</v>
      </c>
      <c r="D38" s="33">
        <v>1875615570</v>
      </c>
      <c r="E38" s="34">
        <v>1999587355</v>
      </c>
      <c r="F38" s="9">
        <v>1999587355</v>
      </c>
      <c r="G38" s="35">
        <v>1999587355</v>
      </c>
      <c r="H38" s="36">
        <v>1868493080</v>
      </c>
      <c r="I38" s="34">
        <v>1968951716</v>
      </c>
      <c r="J38" s="9">
        <v>1884491448</v>
      </c>
      <c r="K38" s="35">
        <v>1798491448</v>
      </c>
    </row>
    <row r="39" spans="1:11" ht="13.5" x14ac:dyDescent="0.25">
      <c r="A39" s="32" t="s">
        <v>45</v>
      </c>
      <c r="B39" s="14">
        <v>4033807331</v>
      </c>
      <c r="C39" s="9">
        <v>4197015933</v>
      </c>
      <c r="D39" s="33">
        <v>4316964430</v>
      </c>
      <c r="E39" s="34">
        <v>4139325932</v>
      </c>
      <c r="F39" s="9">
        <v>4187343782</v>
      </c>
      <c r="G39" s="35">
        <v>4187343782</v>
      </c>
      <c r="H39" s="36">
        <v>4563285907</v>
      </c>
      <c r="I39" s="34">
        <v>4454605573</v>
      </c>
      <c r="J39" s="9">
        <v>4549238876</v>
      </c>
      <c r="K39" s="35">
        <v>4845138962</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1449074264</v>
      </c>
      <c r="E42" s="34">
        <v>213916263</v>
      </c>
      <c r="F42" s="9">
        <v>251035115</v>
      </c>
      <c r="G42" s="35">
        <v>251035115</v>
      </c>
      <c r="H42" s="36">
        <v>1623445445</v>
      </c>
      <c r="I42" s="34">
        <v>227037321</v>
      </c>
      <c r="J42" s="9">
        <v>215967679</v>
      </c>
      <c r="K42" s="35">
        <v>281699825</v>
      </c>
    </row>
    <row r="43" spans="1:11" ht="13.5" x14ac:dyDescent="0.25">
      <c r="A43" s="32" t="s">
        <v>48</v>
      </c>
      <c r="B43" s="14">
        <v>937788</v>
      </c>
      <c r="C43" s="9">
        <v>423905</v>
      </c>
      <c r="D43" s="33">
        <v>-124262988</v>
      </c>
      <c r="E43" s="34">
        <v>-106166449</v>
      </c>
      <c r="F43" s="9">
        <v>-147203612</v>
      </c>
      <c r="G43" s="35">
        <v>-147203612</v>
      </c>
      <c r="H43" s="36">
        <v>-149731257</v>
      </c>
      <c r="I43" s="34">
        <v>-115804238</v>
      </c>
      <c r="J43" s="9">
        <v>-112171860</v>
      </c>
      <c r="K43" s="35">
        <v>-104658718</v>
      </c>
    </row>
    <row r="44" spans="1:11" ht="13.5" x14ac:dyDescent="0.25">
      <c r="A44" s="32" t="s">
        <v>49</v>
      </c>
      <c r="B44" s="14">
        <v>0</v>
      </c>
      <c r="C44" s="9">
        <v>0</v>
      </c>
      <c r="D44" s="33">
        <v>0</v>
      </c>
      <c r="E44" s="34">
        <v>-18555870</v>
      </c>
      <c r="F44" s="9">
        <v>-18555870</v>
      </c>
      <c r="G44" s="35">
        <v>-18555870</v>
      </c>
      <c r="H44" s="36">
        <v>-26762</v>
      </c>
      <c r="I44" s="34">
        <v>-78688303</v>
      </c>
      <c r="J44" s="9">
        <v>-84460268</v>
      </c>
      <c r="K44" s="35">
        <v>-86000000</v>
      </c>
    </row>
    <row r="45" spans="1:11" ht="13.5" x14ac:dyDescent="0.25">
      <c r="A45" s="44" t="s">
        <v>50</v>
      </c>
      <c r="B45" s="14">
        <v>230037705</v>
      </c>
      <c r="C45" s="14">
        <v>66277494</v>
      </c>
      <c r="D45" s="75">
        <v>1402563682</v>
      </c>
      <c r="E45" s="76">
        <v>284923025</v>
      </c>
      <c r="F45" s="14">
        <v>208074199</v>
      </c>
      <c r="G45" s="77">
        <v>208074199</v>
      </c>
      <c r="H45" s="78">
        <v>1751633631</v>
      </c>
      <c r="I45" s="76">
        <v>279363756</v>
      </c>
      <c r="J45" s="14">
        <v>298132548</v>
      </c>
      <c r="K45" s="77">
        <v>389149810</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65978558</v>
      </c>
      <c r="C48" s="9">
        <v>77631759</v>
      </c>
      <c r="D48" s="33">
        <v>138781356</v>
      </c>
      <c r="E48" s="34">
        <v>201774045</v>
      </c>
      <c r="F48" s="9">
        <v>208119162</v>
      </c>
      <c r="G48" s="35">
        <v>208119162</v>
      </c>
      <c r="H48" s="36">
        <v>228802301</v>
      </c>
      <c r="I48" s="34">
        <v>278796997</v>
      </c>
      <c r="J48" s="9">
        <v>298119548</v>
      </c>
      <c r="K48" s="35">
        <v>389138963</v>
      </c>
    </row>
    <row r="49" spans="1:11" ht="13.5" x14ac:dyDescent="0.25">
      <c r="A49" s="32" t="s">
        <v>53</v>
      </c>
      <c r="B49" s="14">
        <f>+B75</f>
        <v>781568735</v>
      </c>
      <c r="C49" s="9">
        <f t="shared" ref="C49:K49" si="6">+C75</f>
        <v>915328920</v>
      </c>
      <c r="D49" s="33">
        <f t="shared" si="6"/>
        <v>433580343.76946288</v>
      </c>
      <c r="E49" s="34">
        <f t="shared" si="6"/>
        <v>133353898.45943207</v>
      </c>
      <c r="F49" s="9">
        <f t="shared" si="6"/>
        <v>133216201.97066146</v>
      </c>
      <c r="G49" s="35">
        <f t="shared" si="6"/>
        <v>133216201.97066146</v>
      </c>
      <c r="H49" s="36">
        <f t="shared" si="6"/>
        <v>252328447.23240423</v>
      </c>
      <c r="I49" s="34">
        <f t="shared" si="6"/>
        <v>120312146.1004135</v>
      </c>
      <c r="J49" s="9">
        <f t="shared" si="6"/>
        <v>102477502.72998029</v>
      </c>
      <c r="K49" s="35">
        <f t="shared" si="6"/>
        <v>35581045.350127161</v>
      </c>
    </row>
    <row r="50" spans="1:11" ht="13.5" x14ac:dyDescent="0.25">
      <c r="A50" s="44" t="s">
        <v>54</v>
      </c>
      <c r="B50" s="14">
        <f>+B48-B49</f>
        <v>-715590177</v>
      </c>
      <c r="C50" s="14">
        <f t="shared" ref="C50:K50" si="7">+C48-C49</f>
        <v>-837697161</v>
      </c>
      <c r="D50" s="75">
        <f t="shared" si="7"/>
        <v>-294798987.76946288</v>
      </c>
      <c r="E50" s="76">
        <f t="shared" si="7"/>
        <v>68420146.540567935</v>
      </c>
      <c r="F50" s="14">
        <f t="shared" si="7"/>
        <v>74902960.029338539</v>
      </c>
      <c r="G50" s="77">
        <f t="shared" si="7"/>
        <v>74902960.029338539</v>
      </c>
      <c r="H50" s="78">
        <f t="shared" si="7"/>
        <v>-23526146.232404232</v>
      </c>
      <c r="I50" s="76">
        <f t="shared" si="7"/>
        <v>158484850.8995865</v>
      </c>
      <c r="J50" s="14">
        <f t="shared" si="7"/>
        <v>195642045.27001971</v>
      </c>
      <c r="K50" s="77">
        <f t="shared" si="7"/>
        <v>353557917.64987284</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5015844528</v>
      </c>
      <c r="C53" s="9">
        <v>5110689037</v>
      </c>
      <c r="D53" s="33">
        <v>5979382800</v>
      </c>
      <c r="E53" s="34">
        <v>6096162071</v>
      </c>
      <c r="F53" s="9">
        <v>6137834804</v>
      </c>
      <c r="G53" s="35">
        <v>6137834804</v>
      </c>
      <c r="H53" s="36">
        <v>5897309427</v>
      </c>
      <c r="I53" s="34">
        <v>6358725132</v>
      </c>
      <c r="J53" s="9">
        <v>6343578840</v>
      </c>
      <c r="K53" s="35">
        <v>6402869545</v>
      </c>
    </row>
    <row r="54" spans="1:11" ht="13.5" x14ac:dyDescent="0.25">
      <c r="A54" s="32" t="s">
        <v>1643</v>
      </c>
      <c r="B54" s="14">
        <v>210624365</v>
      </c>
      <c r="C54" s="9">
        <v>215723755</v>
      </c>
      <c r="D54" s="33">
        <v>227481741</v>
      </c>
      <c r="E54" s="34">
        <v>242691338</v>
      </c>
      <c r="F54" s="9">
        <v>242691338</v>
      </c>
      <c r="G54" s="35">
        <v>242691338</v>
      </c>
      <c r="H54" s="36">
        <v>121345759</v>
      </c>
      <c r="I54" s="34">
        <v>246074231</v>
      </c>
      <c r="J54" s="9">
        <v>251074231</v>
      </c>
      <c r="K54" s="35">
        <v>256095721</v>
      </c>
    </row>
    <row r="55" spans="1:11" ht="13.5" x14ac:dyDescent="0.25">
      <c r="A55" s="32" t="s">
        <v>58</v>
      </c>
      <c r="B55" s="14">
        <v>314104101</v>
      </c>
      <c r="C55" s="9">
        <v>150917115</v>
      </c>
      <c r="D55" s="33">
        <v>115582590</v>
      </c>
      <c r="E55" s="34">
        <v>68940286</v>
      </c>
      <c r="F55" s="9">
        <v>79166733</v>
      </c>
      <c r="G55" s="35">
        <v>79166733</v>
      </c>
      <c r="H55" s="36">
        <v>75509365</v>
      </c>
      <c r="I55" s="34">
        <v>83029130</v>
      </c>
      <c r="J55" s="9">
        <v>68779974</v>
      </c>
      <c r="K55" s="35">
        <v>51872698</v>
      </c>
    </row>
    <row r="56" spans="1:11" ht="13.5" x14ac:dyDescent="0.25">
      <c r="A56" s="32" t="s">
        <v>59</v>
      </c>
      <c r="B56" s="14">
        <v>264142151</v>
      </c>
      <c r="C56" s="9">
        <v>251809120</v>
      </c>
      <c r="D56" s="33">
        <v>250004941</v>
      </c>
      <c r="E56" s="34">
        <v>263320867</v>
      </c>
      <c r="F56" s="9">
        <v>287707009</v>
      </c>
      <c r="G56" s="35">
        <v>287707009</v>
      </c>
      <c r="H56" s="36">
        <v>272123316</v>
      </c>
      <c r="I56" s="34">
        <v>314995285</v>
      </c>
      <c r="J56" s="9">
        <v>333132257</v>
      </c>
      <c r="K56" s="35">
        <v>352606951</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297</v>
      </c>
      <c r="C62" s="103">
        <v>0</v>
      </c>
      <c r="D62" s="104">
        <v>0</v>
      </c>
      <c r="E62" s="102">
        <v>0</v>
      </c>
      <c r="F62" s="103">
        <v>0</v>
      </c>
      <c r="G62" s="104">
        <v>0</v>
      </c>
      <c r="H62" s="105">
        <v>0</v>
      </c>
      <c r="I62" s="102">
        <v>0</v>
      </c>
      <c r="J62" s="103">
        <v>0</v>
      </c>
      <c r="K62" s="104">
        <v>0</v>
      </c>
    </row>
    <row r="63" spans="1:11" ht="13.5" x14ac:dyDescent="0.25">
      <c r="A63" s="101" t="s">
        <v>65</v>
      </c>
      <c r="B63" s="102">
        <v>1183</v>
      </c>
      <c r="C63" s="103">
        <v>0</v>
      </c>
      <c r="D63" s="104">
        <v>0</v>
      </c>
      <c r="E63" s="102">
        <v>0</v>
      </c>
      <c r="F63" s="103">
        <v>0</v>
      </c>
      <c r="G63" s="104">
        <v>0</v>
      </c>
      <c r="H63" s="105">
        <v>0</v>
      </c>
      <c r="I63" s="102">
        <v>0</v>
      </c>
      <c r="J63" s="103">
        <v>0</v>
      </c>
      <c r="K63" s="104">
        <v>0</v>
      </c>
    </row>
    <row r="64" spans="1:11" ht="13.5" x14ac:dyDescent="0.25">
      <c r="A64" s="101" t="s">
        <v>66</v>
      </c>
      <c r="B64" s="102">
        <v>0</v>
      </c>
      <c r="C64" s="103">
        <v>0</v>
      </c>
      <c r="D64" s="104">
        <v>0</v>
      </c>
      <c r="E64" s="102">
        <v>0</v>
      </c>
      <c r="F64" s="103">
        <v>0</v>
      </c>
      <c r="G64" s="104">
        <v>0</v>
      </c>
      <c r="H64" s="105">
        <v>0</v>
      </c>
      <c r="I64" s="102">
        <v>0</v>
      </c>
      <c r="J64" s="103">
        <v>0</v>
      </c>
      <c r="K64" s="104">
        <v>0</v>
      </c>
    </row>
    <row r="65" spans="1:11" ht="13.5" x14ac:dyDescent="0.25">
      <c r="A65" s="101" t="s">
        <v>67</v>
      </c>
      <c r="B65" s="102">
        <v>5198</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1647</v>
      </c>
      <c r="B70" s="115">
        <f>IF(ISERROR(B71/B72),0,(B71/B72))</f>
        <v>0</v>
      </c>
      <c r="C70" s="115">
        <f t="shared" ref="C70:K70" si="8">IF(ISERROR(C71/C72),0,(C71/C72))</f>
        <v>0</v>
      </c>
      <c r="D70" s="115">
        <f t="shared" si="8"/>
        <v>1.1260566920631869</v>
      </c>
      <c r="E70" s="115">
        <f t="shared" si="8"/>
        <v>0.92825623053960438</v>
      </c>
      <c r="F70" s="115">
        <f t="shared" si="8"/>
        <v>0.92862489428883366</v>
      </c>
      <c r="G70" s="115">
        <f t="shared" si="8"/>
        <v>0.92862489428883366</v>
      </c>
      <c r="H70" s="115">
        <f t="shared" si="8"/>
        <v>1.6134044002550647</v>
      </c>
      <c r="I70" s="115">
        <f t="shared" si="8"/>
        <v>0.92926025398445078</v>
      </c>
      <c r="J70" s="115">
        <f t="shared" si="8"/>
        <v>0.93118746131808416</v>
      </c>
      <c r="K70" s="115">
        <f t="shared" si="8"/>
        <v>0.933025380815102</v>
      </c>
    </row>
    <row r="71" spans="1:11" hidden="1" x14ac:dyDescent="0.2">
      <c r="A71" s="1" t="s">
        <v>1648</v>
      </c>
      <c r="B71" s="2">
        <f>+B83</f>
        <v>0</v>
      </c>
      <c r="C71" s="2">
        <f t="shared" ref="C71:K71" si="9">+C83</f>
        <v>0</v>
      </c>
      <c r="D71" s="2">
        <f t="shared" si="9"/>
        <v>2419203303</v>
      </c>
      <c r="E71" s="2">
        <f t="shared" si="9"/>
        <v>2201035732</v>
      </c>
      <c r="F71" s="2">
        <f t="shared" si="9"/>
        <v>2203218633</v>
      </c>
      <c r="G71" s="2">
        <f t="shared" si="9"/>
        <v>2203218633</v>
      </c>
      <c r="H71" s="2">
        <f t="shared" si="9"/>
        <v>3725227509</v>
      </c>
      <c r="I71" s="2">
        <f t="shared" si="9"/>
        <v>2374569361</v>
      </c>
      <c r="J71" s="2">
        <f t="shared" si="9"/>
        <v>2542016764</v>
      </c>
      <c r="K71" s="2">
        <f t="shared" si="9"/>
        <v>2713945593</v>
      </c>
    </row>
    <row r="72" spans="1:11" hidden="1" x14ac:dyDescent="0.2">
      <c r="A72" s="1" t="s">
        <v>1649</v>
      </c>
      <c r="B72" s="2">
        <f>+B77</f>
        <v>1756092942</v>
      </c>
      <c r="C72" s="2">
        <f t="shared" ref="C72:K72" si="10">+C77</f>
        <v>2023377169</v>
      </c>
      <c r="D72" s="2">
        <f t="shared" si="10"/>
        <v>2148384997</v>
      </c>
      <c r="E72" s="2">
        <f t="shared" si="10"/>
        <v>2371151046</v>
      </c>
      <c r="F72" s="2">
        <f t="shared" si="10"/>
        <v>2372560381</v>
      </c>
      <c r="G72" s="2">
        <f t="shared" si="10"/>
        <v>2372560381</v>
      </c>
      <c r="H72" s="2">
        <f t="shared" si="10"/>
        <v>2308923608</v>
      </c>
      <c r="I72" s="2">
        <f t="shared" si="10"/>
        <v>2555332966</v>
      </c>
      <c r="J72" s="2">
        <f t="shared" si="10"/>
        <v>2729865757</v>
      </c>
      <c r="K72" s="2">
        <f t="shared" si="10"/>
        <v>2908758592</v>
      </c>
    </row>
    <row r="73" spans="1:11" hidden="1" x14ac:dyDescent="0.2">
      <c r="A73" s="1" t="s">
        <v>1650</v>
      </c>
      <c r="B73" s="2">
        <f>+B74</f>
        <v>68589407.833333343</v>
      </c>
      <c r="C73" s="2">
        <f t="shared" ref="C73:K73" si="11">+(C78+C80+C81+C82)-(B78+B80+B81+B82)</f>
        <v>87057885</v>
      </c>
      <c r="D73" s="2">
        <f t="shared" si="11"/>
        <v>-23295494</v>
      </c>
      <c r="E73" s="2">
        <f t="shared" si="11"/>
        <v>-22838010</v>
      </c>
      <c r="F73" s="2">
        <f>+(F78+F80+F81+F82)-(D78+D80+D81+D82)</f>
        <v>-22838010</v>
      </c>
      <c r="G73" s="2">
        <f>+(G78+G80+G81+G82)-(D78+D80+D81+D82)</f>
        <v>-22838010</v>
      </c>
      <c r="H73" s="2">
        <f>+(H78+H80+H81+H82)-(D78+D80+D81+D82)</f>
        <v>-4728020</v>
      </c>
      <c r="I73" s="2">
        <f>+(I78+I80+I81+I82)-(E78+E80+E81+E82)</f>
        <v>-4554793</v>
      </c>
      <c r="J73" s="2">
        <f t="shared" si="11"/>
        <v>8083221</v>
      </c>
      <c r="K73" s="2">
        <f t="shared" si="11"/>
        <v>9992235</v>
      </c>
    </row>
    <row r="74" spans="1:11" hidden="1" x14ac:dyDescent="0.2">
      <c r="A74" s="1" t="s">
        <v>1651</v>
      </c>
      <c r="B74" s="2">
        <f>+TREND(C74:E74)</f>
        <v>68589407.833333343</v>
      </c>
      <c r="C74" s="2">
        <f>+C73</f>
        <v>87057885</v>
      </c>
      <c r="D74" s="2">
        <f t="shared" ref="D74:K74" si="12">+D73</f>
        <v>-23295494</v>
      </c>
      <c r="E74" s="2">
        <f t="shared" si="12"/>
        <v>-22838010</v>
      </c>
      <c r="F74" s="2">
        <f t="shared" si="12"/>
        <v>-22838010</v>
      </c>
      <c r="G74" s="2">
        <f t="shared" si="12"/>
        <v>-22838010</v>
      </c>
      <c r="H74" s="2">
        <f t="shared" si="12"/>
        <v>-4728020</v>
      </c>
      <c r="I74" s="2">
        <f t="shared" si="12"/>
        <v>-4554793</v>
      </c>
      <c r="J74" s="2">
        <f t="shared" si="12"/>
        <v>8083221</v>
      </c>
      <c r="K74" s="2">
        <f t="shared" si="12"/>
        <v>9992235</v>
      </c>
    </row>
    <row r="75" spans="1:11" hidden="1" x14ac:dyDescent="0.2">
      <c r="A75" s="1" t="s">
        <v>1652</v>
      </c>
      <c r="B75" s="2">
        <f>+B84-(((B80+B81+B78)*B70)-B79)</f>
        <v>781568735</v>
      </c>
      <c r="C75" s="2">
        <f t="shared" ref="C75:K75" si="13">+C84-(((C80+C81+C78)*C70)-C79)</f>
        <v>915328920</v>
      </c>
      <c r="D75" s="2">
        <f t="shared" si="13"/>
        <v>433580343.76946288</v>
      </c>
      <c r="E75" s="2">
        <f t="shared" si="13"/>
        <v>133353898.45943207</v>
      </c>
      <c r="F75" s="2">
        <f t="shared" si="13"/>
        <v>133216201.97066146</v>
      </c>
      <c r="G75" s="2">
        <f t="shared" si="13"/>
        <v>133216201.97066146</v>
      </c>
      <c r="H75" s="2">
        <f t="shared" si="13"/>
        <v>252328447.23240423</v>
      </c>
      <c r="I75" s="2">
        <f t="shared" si="13"/>
        <v>120312146.1004135</v>
      </c>
      <c r="J75" s="2">
        <f t="shared" si="13"/>
        <v>102477502.72998029</v>
      </c>
      <c r="K75" s="2">
        <f t="shared" si="13"/>
        <v>35581045.350127161</v>
      </c>
    </row>
    <row r="76" spans="1:11" hidden="1" x14ac:dyDescent="0.2">
      <c r="A76" s="1" t="s">
        <v>34</v>
      </c>
      <c r="B76" s="2"/>
      <c r="C76" s="2"/>
      <c r="D76" s="2"/>
      <c r="E76" s="2"/>
      <c r="F76" s="2"/>
      <c r="G76" s="2"/>
      <c r="H76" s="2"/>
      <c r="I76" s="2"/>
      <c r="J76" s="2"/>
      <c r="K76" s="2"/>
    </row>
    <row r="77" spans="1:11" hidden="1" x14ac:dyDescent="0.2">
      <c r="A77" s="1" t="s">
        <v>68</v>
      </c>
      <c r="B77" s="3">
        <v>1756092942</v>
      </c>
      <c r="C77" s="3">
        <v>2023377169</v>
      </c>
      <c r="D77" s="3">
        <v>2148384997</v>
      </c>
      <c r="E77" s="3">
        <v>2371151046</v>
      </c>
      <c r="F77" s="3">
        <v>2372560381</v>
      </c>
      <c r="G77" s="3">
        <v>2372560381</v>
      </c>
      <c r="H77" s="3">
        <v>2308923608</v>
      </c>
      <c r="I77" s="3">
        <v>2555332966</v>
      </c>
      <c r="J77" s="3">
        <v>2729865757</v>
      </c>
      <c r="K77" s="3">
        <v>2908758592</v>
      </c>
    </row>
    <row r="78" spans="1:11" hidden="1" x14ac:dyDescent="0.2">
      <c r="A78" s="1" t="s">
        <v>69</v>
      </c>
      <c r="B78" s="3">
        <v>1180474</v>
      </c>
      <c r="C78" s="3">
        <v>799238</v>
      </c>
      <c r="D78" s="3">
        <v>632427</v>
      </c>
      <c r="E78" s="3">
        <v>590606</v>
      </c>
      <c r="F78" s="3">
        <v>590606</v>
      </c>
      <c r="G78" s="3">
        <v>590606</v>
      </c>
      <c r="H78" s="3">
        <v>297916</v>
      </c>
      <c r="I78" s="3">
        <v>23847</v>
      </c>
      <c r="J78" s="3">
        <v>10847</v>
      </c>
      <c r="K78" s="3">
        <v>0</v>
      </c>
    </row>
    <row r="79" spans="1:11" hidden="1" x14ac:dyDescent="0.2">
      <c r="A79" s="1" t="s">
        <v>70</v>
      </c>
      <c r="B79" s="3">
        <v>449677064</v>
      </c>
      <c r="C79" s="3">
        <v>494942134</v>
      </c>
      <c r="D79" s="3">
        <v>425032253</v>
      </c>
      <c r="E79" s="3">
        <v>384178060</v>
      </c>
      <c r="F79" s="3">
        <v>384178060</v>
      </c>
      <c r="G79" s="3">
        <v>384178060</v>
      </c>
      <c r="H79" s="3">
        <v>364446632</v>
      </c>
      <c r="I79" s="3">
        <v>367666718</v>
      </c>
      <c r="J79" s="3">
        <v>358072141</v>
      </c>
      <c r="K79" s="3">
        <v>301193678</v>
      </c>
    </row>
    <row r="80" spans="1:11" hidden="1" x14ac:dyDescent="0.2">
      <c r="A80" s="1" t="s">
        <v>71</v>
      </c>
      <c r="B80" s="3">
        <v>261422654</v>
      </c>
      <c r="C80" s="3">
        <v>344610885</v>
      </c>
      <c r="D80" s="3">
        <v>319962973</v>
      </c>
      <c r="E80" s="3">
        <v>302748836</v>
      </c>
      <c r="F80" s="3">
        <v>302748836</v>
      </c>
      <c r="G80" s="3">
        <v>302748836</v>
      </c>
      <c r="H80" s="3">
        <v>335827942</v>
      </c>
      <c r="I80" s="3">
        <v>312356500</v>
      </c>
      <c r="J80" s="3">
        <v>314789100</v>
      </c>
      <c r="K80" s="3">
        <v>318562000</v>
      </c>
    </row>
    <row r="81" spans="1:11" hidden="1" x14ac:dyDescent="0.2">
      <c r="A81" s="1" t="s">
        <v>72</v>
      </c>
      <c r="B81" s="3">
        <v>70078838</v>
      </c>
      <c r="C81" s="3">
        <v>74329728</v>
      </c>
      <c r="D81" s="3">
        <v>75848957</v>
      </c>
      <c r="E81" s="3">
        <v>70162127</v>
      </c>
      <c r="F81" s="3">
        <v>70162127</v>
      </c>
      <c r="G81" s="3">
        <v>70162127</v>
      </c>
      <c r="H81" s="3">
        <v>55590479</v>
      </c>
      <c r="I81" s="3">
        <v>56656207</v>
      </c>
      <c r="J81" s="3">
        <v>62321828</v>
      </c>
      <c r="K81" s="3">
        <v>68554010</v>
      </c>
    </row>
    <row r="82" spans="1:11" hidden="1" x14ac:dyDescent="0.2">
      <c r="A82" s="1" t="s">
        <v>73</v>
      </c>
      <c r="B82" s="3">
        <v>0</v>
      </c>
      <c r="C82" s="3">
        <v>0</v>
      </c>
      <c r="D82" s="3">
        <v>0</v>
      </c>
      <c r="E82" s="3">
        <v>104778</v>
      </c>
      <c r="F82" s="3">
        <v>104778</v>
      </c>
      <c r="G82" s="3">
        <v>104778</v>
      </c>
      <c r="H82" s="3">
        <v>0</v>
      </c>
      <c r="I82" s="3">
        <v>15000</v>
      </c>
      <c r="J82" s="3">
        <v>13000</v>
      </c>
      <c r="K82" s="3">
        <v>11000</v>
      </c>
    </row>
    <row r="83" spans="1:11" hidden="1" x14ac:dyDescent="0.2">
      <c r="A83" s="1" t="s">
        <v>74</v>
      </c>
      <c r="B83" s="3">
        <v>0</v>
      </c>
      <c r="C83" s="3">
        <v>0</v>
      </c>
      <c r="D83" s="3">
        <v>2419203303</v>
      </c>
      <c r="E83" s="3">
        <v>2201035732</v>
      </c>
      <c r="F83" s="3">
        <v>2203218633</v>
      </c>
      <c r="G83" s="3">
        <v>2203218633</v>
      </c>
      <c r="H83" s="3">
        <v>3725227509</v>
      </c>
      <c r="I83" s="3">
        <v>2374569361</v>
      </c>
      <c r="J83" s="3">
        <v>2542016764</v>
      </c>
      <c r="K83" s="3">
        <v>2713945593</v>
      </c>
    </row>
    <row r="84" spans="1:11" hidden="1" x14ac:dyDescent="0.2">
      <c r="A84" s="1" t="s">
        <v>75</v>
      </c>
      <c r="B84" s="3">
        <v>331891671</v>
      </c>
      <c r="C84" s="3">
        <v>420386786</v>
      </c>
      <c r="D84" s="3">
        <v>454966912</v>
      </c>
      <c r="E84" s="3">
        <v>95880997</v>
      </c>
      <c r="F84" s="3">
        <v>95880997</v>
      </c>
      <c r="G84" s="3">
        <v>95880997</v>
      </c>
      <c r="H84" s="3">
        <v>519878677</v>
      </c>
      <c r="I84" s="3">
        <v>95576430</v>
      </c>
      <c r="J84" s="3">
        <v>95576430</v>
      </c>
      <c r="K84" s="3">
        <v>95576430</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383484380</v>
      </c>
      <c r="D5" s="14">
        <f t="shared" si="0"/>
        <v>424027374</v>
      </c>
      <c r="E5" s="75">
        <f t="shared" si="0"/>
        <v>461685513</v>
      </c>
      <c r="F5" s="76">
        <f t="shared" si="0"/>
        <v>476119224</v>
      </c>
      <c r="G5" s="14">
        <f t="shared" si="0"/>
        <v>504146549</v>
      </c>
      <c r="H5" s="77">
        <f t="shared" si="0"/>
        <v>504146549</v>
      </c>
      <c r="I5" s="135">
        <f t="shared" si="0"/>
        <v>489830555</v>
      </c>
      <c r="J5" s="14">
        <f t="shared" si="0"/>
        <v>496432757</v>
      </c>
      <c r="K5" s="77">
        <f t="shared" si="0"/>
        <v>515084064</v>
      </c>
    </row>
    <row r="6" spans="1:11" ht="13.5" x14ac:dyDescent="0.25">
      <c r="A6" s="118" t="s">
        <v>82</v>
      </c>
      <c r="B6" s="117" t="s">
        <v>34</v>
      </c>
      <c r="C6" s="9">
        <v>16382083</v>
      </c>
      <c r="D6" s="9">
        <v>1587219</v>
      </c>
      <c r="E6" s="95">
        <v>1636659</v>
      </c>
      <c r="F6" s="94">
        <v>436663</v>
      </c>
      <c r="G6" s="9">
        <v>1923043</v>
      </c>
      <c r="H6" s="36">
        <v>1923043</v>
      </c>
      <c r="I6" s="34">
        <v>1904096</v>
      </c>
      <c r="J6" s="9">
        <v>1983098</v>
      </c>
      <c r="K6" s="95">
        <v>2067448</v>
      </c>
    </row>
    <row r="7" spans="1:11" ht="13.5" x14ac:dyDescent="0.25">
      <c r="A7" s="118" t="s">
        <v>83</v>
      </c>
      <c r="B7" s="117" t="s">
        <v>34</v>
      </c>
      <c r="C7" s="136">
        <v>367102297</v>
      </c>
      <c r="D7" s="136">
        <v>422440155</v>
      </c>
      <c r="E7" s="137">
        <v>460048854</v>
      </c>
      <c r="F7" s="138">
        <v>475682561</v>
      </c>
      <c r="G7" s="136">
        <v>502223506</v>
      </c>
      <c r="H7" s="139">
        <v>502223506</v>
      </c>
      <c r="I7" s="140">
        <v>487926459</v>
      </c>
      <c r="J7" s="136">
        <v>494449659</v>
      </c>
      <c r="K7" s="137">
        <v>513016616</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161040711</v>
      </c>
      <c r="D9" s="14">
        <f t="shared" si="1"/>
        <v>175113742</v>
      </c>
      <c r="E9" s="141">
        <f t="shared" si="1"/>
        <v>189196134</v>
      </c>
      <c r="F9" s="142">
        <f t="shared" si="1"/>
        <v>137272026</v>
      </c>
      <c r="G9" s="14">
        <f t="shared" si="1"/>
        <v>150805902</v>
      </c>
      <c r="H9" s="78">
        <f t="shared" si="1"/>
        <v>150805902</v>
      </c>
      <c r="I9" s="76">
        <f t="shared" si="1"/>
        <v>201729451</v>
      </c>
      <c r="J9" s="14">
        <f t="shared" si="1"/>
        <v>187002935</v>
      </c>
      <c r="K9" s="141">
        <f t="shared" si="1"/>
        <v>169398428</v>
      </c>
    </row>
    <row r="10" spans="1:11" ht="13.5" x14ac:dyDescent="0.25">
      <c r="A10" s="118" t="s">
        <v>86</v>
      </c>
      <c r="B10" s="117" t="s">
        <v>34</v>
      </c>
      <c r="C10" s="9">
        <v>4313735</v>
      </c>
      <c r="D10" s="9">
        <v>7998813</v>
      </c>
      <c r="E10" s="95">
        <v>5848487</v>
      </c>
      <c r="F10" s="94">
        <v>3525928</v>
      </c>
      <c r="G10" s="9">
        <v>7302114</v>
      </c>
      <c r="H10" s="36">
        <v>7302114</v>
      </c>
      <c r="I10" s="34">
        <v>7897337</v>
      </c>
      <c r="J10" s="9">
        <v>7421069</v>
      </c>
      <c r="K10" s="95">
        <v>7891425</v>
      </c>
    </row>
    <row r="11" spans="1:11" ht="13.5" x14ac:dyDescent="0.25">
      <c r="A11" s="118" t="s">
        <v>87</v>
      </c>
      <c r="B11" s="117" t="s">
        <v>34</v>
      </c>
      <c r="C11" s="9">
        <v>3202243</v>
      </c>
      <c r="D11" s="9">
        <v>5037192</v>
      </c>
      <c r="E11" s="95">
        <v>3218803</v>
      </c>
      <c r="F11" s="94">
        <v>6472440</v>
      </c>
      <c r="G11" s="9">
        <v>5997426</v>
      </c>
      <c r="H11" s="36">
        <v>5997426</v>
      </c>
      <c r="I11" s="34">
        <v>3160496</v>
      </c>
      <c r="J11" s="9">
        <v>2474589</v>
      </c>
      <c r="K11" s="95">
        <v>1905968</v>
      </c>
    </row>
    <row r="12" spans="1:11" ht="13.5" x14ac:dyDescent="0.25">
      <c r="A12" s="118" t="s">
        <v>88</v>
      </c>
      <c r="B12" s="117" t="s">
        <v>34</v>
      </c>
      <c r="C12" s="9">
        <v>94037353</v>
      </c>
      <c r="D12" s="9">
        <v>102013111</v>
      </c>
      <c r="E12" s="95">
        <v>149674622</v>
      </c>
      <c r="F12" s="94">
        <v>99631569</v>
      </c>
      <c r="G12" s="9">
        <v>102921569</v>
      </c>
      <c r="H12" s="36">
        <v>102921569</v>
      </c>
      <c r="I12" s="34">
        <v>129869404</v>
      </c>
      <c r="J12" s="9">
        <v>131210971</v>
      </c>
      <c r="K12" s="95">
        <v>131140550</v>
      </c>
    </row>
    <row r="13" spans="1:11" ht="13.5" x14ac:dyDescent="0.25">
      <c r="A13" s="118" t="s">
        <v>89</v>
      </c>
      <c r="B13" s="117" t="s">
        <v>34</v>
      </c>
      <c r="C13" s="9">
        <v>59487380</v>
      </c>
      <c r="D13" s="9">
        <v>60064626</v>
      </c>
      <c r="E13" s="95">
        <v>30454222</v>
      </c>
      <c r="F13" s="94">
        <v>27642089</v>
      </c>
      <c r="G13" s="9">
        <v>34584793</v>
      </c>
      <c r="H13" s="36">
        <v>34584793</v>
      </c>
      <c r="I13" s="34">
        <v>60802214</v>
      </c>
      <c r="J13" s="9">
        <v>45896306</v>
      </c>
      <c r="K13" s="95">
        <v>28460485</v>
      </c>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52627817</v>
      </c>
      <c r="D15" s="14">
        <f t="shared" si="2"/>
        <v>39489627</v>
      </c>
      <c r="E15" s="141">
        <f t="shared" si="2"/>
        <v>69154680</v>
      </c>
      <c r="F15" s="142">
        <f t="shared" si="2"/>
        <v>24363854</v>
      </c>
      <c r="G15" s="14">
        <f t="shared" si="2"/>
        <v>30858864</v>
      </c>
      <c r="H15" s="78">
        <f t="shared" si="2"/>
        <v>30858864</v>
      </c>
      <c r="I15" s="76">
        <f t="shared" si="2"/>
        <v>13954506</v>
      </c>
      <c r="J15" s="14">
        <f t="shared" si="2"/>
        <v>8032417</v>
      </c>
      <c r="K15" s="141">
        <f t="shared" si="2"/>
        <v>10147297</v>
      </c>
    </row>
    <row r="16" spans="1:11" ht="13.5" x14ac:dyDescent="0.25">
      <c r="A16" s="118" t="s">
        <v>92</v>
      </c>
      <c r="B16" s="117" t="s">
        <v>34</v>
      </c>
      <c r="C16" s="9">
        <v>4555084</v>
      </c>
      <c r="D16" s="9">
        <v>9865886</v>
      </c>
      <c r="E16" s="95">
        <v>9786751</v>
      </c>
      <c r="F16" s="94">
        <v>7812450</v>
      </c>
      <c r="G16" s="9">
        <v>11877450</v>
      </c>
      <c r="H16" s="36">
        <v>11877450</v>
      </c>
      <c r="I16" s="34">
        <v>11085959</v>
      </c>
      <c r="J16" s="9">
        <v>7241476</v>
      </c>
      <c r="K16" s="95">
        <v>7555864</v>
      </c>
    </row>
    <row r="17" spans="1:11" ht="13.5" x14ac:dyDescent="0.25">
      <c r="A17" s="118" t="s">
        <v>93</v>
      </c>
      <c r="B17" s="117" t="s">
        <v>34</v>
      </c>
      <c r="C17" s="9">
        <v>48072733</v>
      </c>
      <c r="D17" s="9">
        <v>29623741</v>
      </c>
      <c r="E17" s="95">
        <v>59367929</v>
      </c>
      <c r="F17" s="94">
        <v>16551404</v>
      </c>
      <c r="G17" s="9">
        <v>18981414</v>
      </c>
      <c r="H17" s="36">
        <v>18981414</v>
      </c>
      <c r="I17" s="34">
        <v>2868547</v>
      </c>
      <c r="J17" s="9">
        <v>790941</v>
      </c>
      <c r="K17" s="95">
        <v>2591433</v>
      </c>
    </row>
    <row r="18" spans="1:11" ht="13.5" x14ac:dyDescent="0.25">
      <c r="A18" s="118" t="s">
        <v>94</v>
      </c>
      <c r="B18" s="117" t="s">
        <v>34</v>
      </c>
      <c r="C18" s="9"/>
      <c r="D18" s="9"/>
      <c r="E18" s="95"/>
      <c r="F18" s="94"/>
      <c r="G18" s="9"/>
      <c r="H18" s="36"/>
      <c r="I18" s="34"/>
      <c r="J18" s="9"/>
      <c r="K18" s="95"/>
    </row>
    <row r="19" spans="1:11" ht="13.5" x14ac:dyDescent="0.25">
      <c r="A19" s="116" t="s">
        <v>95</v>
      </c>
      <c r="B19" s="119" t="s">
        <v>34</v>
      </c>
      <c r="C19" s="14">
        <f t="shared" ref="C19:K19" si="3">SUM(C20:C23)</f>
        <v>1559162462</v>
      </c>
      <c r="D19" s="14">
        <f t="shared" si="3"/>
        <v>1771440358</v>
      </c>
      <c r="E19" s="141">
        <f t="shared" si="3"/>
        <v>1857491625</v>
      </c>
      <c r="F19" s="142">
        <f t="shared" si="3"/>
        <v>2067425340</v>
      </c>
      <c r="G19" s="14">
        <f t="shared" si="3"/>
        <v>2058301772</v>
      </c>
      <c r="H19" s="78">
        <f t="shared" si="3"/>
        <v>2058301772</v>
      </c>
      <c r="I19" s="76">
        <f t="shared" si="3"/>
        <v>2210300442</v>
      </c>
      <c r="J19" s="14">
        <f t="shared" si="3"/>
        <v>2366580316</v>
      </c>
      <c r="K19" s="141">
        <f t="shared" si="3"/>
        <v>2544144083</v>
      </c>
    </row>
    <row r="20" spans="1:11" ht="13.5" x14ac:dyDescent="0.25">
      <c r="A20" s="118" t="s">
        <v>96</v>
      </c>
      <c r="B20" s="117" t="s">
        <v>34</v>
      </c>
      <c r="C20" s="9">
        <v>1054384751</v>
      </c>
      <c r="D20" s="9">
        <v>1239207202</v>
      </c>
      <c r="E20" s="95">
        <v>1302171803</v>
      </c>
      <c r="F20" s="94">
        <v>1482824918</v>
      </c>
      <c r="G20" s="9">
        <v>1464641753</v>
      </c>
      <c r="H20" s="36">
        <v>1464641753</v>
      </c>
      <c r="I20" s="34">
        <v>1567700634</v>
      </c>
      <c r="J20" s="9">
        <v>1698018501</v>
      </c>
      <c r="K20" s="95">
        <v>1828951643</v>
      </c>
    </row>
    <row r="21" spans="1:11" ht="13.5" x14ac:dyDescent="0.25">
      <c r="A21" s="118" t="s">
        <v>97</v>
      </c>
      <c r="B21" s="117" t="s">
        <v>34</v>
      </c>
      <c r="C21" s="9">
        <v>217623513</v>
      </c>
      <c r="D21" s="9">
        <v>179701539</v>
      </c>
      <c r="E21" s="95">
        <v>171419757</v>
      </c>
      <c r="F21" s="94">
        <v>194533993</v>
      </c>
      <c r="G21" s="9">
        <v>203708534</v>
      </c>
      <c r="H21" s="36">
        <v>203708534</v>
      </c>
      <c r="I21" s="34">
        <v>213258189</v>
      </c>
      <c r="J21" s="9">
        <v>229155879</v>
      </c>
      <c r="K21" s="95">
        <v>243558239</v>
      </c>
    </row>
    <row r="22" spans="1:11" ht="13.5" x14ac:dyDescent="0.25">
      <c r="A22" s="118" t="s">
        <v>98</v>
      </c>
      <c r="B22" s="117" t="s">
        <v>34</v>
      </c>
      <c r="C22" s="136">
        <v>145175044</v>
      </c>
      <c r="D22" s="136">
        <v>183970273</v>
      </c>
      <c r="E22" s="137">
        <v>200368548</v>
      </c>
      <c r="F22" s="138">
        <v>203371722</v>
      </c>
      <c r="G22" s="136">
        <v>201412873</v>
      </c>
      <c r="H22" s="139">
        <v>201412873</v>
      </c>
      <c r="I22" s="140">
        <v>223715747</v>
      </c>
      <c r="J22" s="136">
        <v>216159797</v>
      </c>
      <c r="K22" s="137">
        <v>232443240</v>
      </c>
    </row>
    <row r="23" spans="1:11" ht="13.5" x14ac:dyDescent="0.25">
      <c r="A23" s="118" t="s">
        <v>99</v>
      </c>
      <c r="B23" s="117" t="s">
        <v>34</v>
      </c>
      <c r="C23" s="9">
        <v>141979154</v>
      </c>
      <c r="D23" s="9">
        <v>168561344</v>
      </c>
      <c r="E23" s="95">
        <v>183531517</v>
      </c>
      <c r="F23" s="94">
        <v>186694707</v>
      </c>
      <c r="G23" s="9">
        <v>188538612</v>
      </c>
      <c r="H23" s="36">
        <v>188538612</v>
      </c>
      <c r="I23" s="34">
        <v>205625872</v>
      </c>
      <c r="J23" s="9">
        <v>223246139</v>
      </c>
      <c r="K23" s="95">
        <v>239190961</v>
      </c>
    </row>
    <row r="24" spans="1:11" ht="13.5" x14ac:dyDescent="0.25">
      <c r="A24" s="116" t="s">
        <v>100</v>
      </c>
      <c r="B24" s="119" t="s">
        <v>101</v>
      </c>
      <c r="C24" s="14"/>
      <c r="D24" s="14"/>
      <c r="E24" s="141"/>
      <c r="F24" s="142"/>
      <c r="G24" s="14"/>
      <c r="H24" s="78"/>
      <c r="I24" s="76"/>
      <c r="J24" s="14"/>
      <c r="K24" s="141"/>
    </row>
    <row r="25" spans="1:11" ht="14.45" customHeight="1" x14ac:dyDescent="0.25">
      <c r="A25" s="120" t="s">
        <v>102</v>
      </c>
      <c r="B25" s="121" t="s">
        <v>103</v>
      </c>
      <c r="C25" s="46">
        <f t="shared" ref="C25:K25" si="4">+C5+C9+C15+C19+C24</f>
        <v>2156315370</v>
      </c>
      <c r="D25" s="46">
        <f t="shared" si="4"/>
        <v>2410071101</v>
      </c>
      <c r="E25" s="152">
        <f t="shared" si="4"/>
        <v>2577527952</v>
      </c>
      <c r="F25" s="153">
        <f t="shared" si="4"/>
        <v>2705180444</v>
      </c>
      <c r="G25" s="46">
        <f t="shared" si="4"/>
        <v>2744113087</v>
      </c>
      <c r="H25" s="49">
        <f t="shared" si="4"/>
        <v>2744113087</v>
      </c>
      <c r="I25" s="45">
        <f t="shared" si="4"/>
        <v>2915814954</v>
      </c>
      <c r="J25" s="46">
        <f t="shared" si="4"/>
        <v>3058048425</v>
      </c>
      <c r="K25" s="152">
        <f t="shared" si="4"/>
        <v>3238773872</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464337212</v>
      </c>
      <c r="D28" s="14">
        <f t="shared" si="5"/>
        <v>541911843</v>
      </c>
      <c r="E28" s="75">
        <f t="shared" si="5"/>
        <v>506880018</v>
      </c>
      <c r="F28" s="76">
        <f t="shared" si="5"/>
        <v>551817170</v>
      </c>
      <c r="G28" s="14">
        <f t="shared" si="5"/>
        <v>561199432</v>
      </c>
      <c r="H28" s="77">
        <f t="shared" si="5"/>
        <v>561199432</v>
      </c>
      <c r="I28" s="135">
        <f t="shared" si="5"/>
        <v>344148051</v>
      </c>
      <c r="J28" s="14">
        <f t="shared" si="5"/>
        <v>366626990</v>
      </c>
      <c r="K28" s="77">
        <f t="shared" si="5"/>
        <v>394420067</v>
      </c>
    </row>
    <row r="29" spans="1:11" ht="13.5" x14ac:dyDescent="0.25">
      <c r="A29" s="118" t="s">
        <v>82</v>
      </c>
      <c r="B29" s="117" t="s">
        <v>34</v>
      </c>
      <c r="C29" s="9">
        <v>103973016</v>
      </c>
      <c r="D29" s="9">
        <v>107674681</v>
      </c>
      <c r="E29" s="95">
        <v>108828544</v>
      </c>
      <c r="F29" s="94">
        <v>142710039</v>
      </c>
      <c r="G29" s="9">
        <v>152483290</v>
      </c>
      <c r="H29" s="36">
        <v>152483290</v>
      </c>
      <c r="I29" s="34">
        <v>112533350</v>
      </c>
      <c r="J29" s="9">
        <v>119353105</v>
      </c>
      <c r="K29" s="95">
        <v>127235372</v>
      </c>
    </row>
    <row r="30" spans="1:11" ht="13.5" x14ac:dyDescent="0.25">
      <c r="A30" s="118" t="s">
        <v>83</v>
      </c>
      <c r="B30" s="117" t="s">
        <v>34</v>
      </c>
      <c r="C30" s="136">
        <v>352193515</v>
      </c>
      <c r="D30" s="136">
        <v>426419962</v>
      </c>
      <c r="E30" s="137">
        <v>389217500</v>
      </c>
      <c r="F30" s="138">
        <v>399717891</v>
      </c>
      <c r="G30" s="136">
        <v>399319219</v>
      </c>
      <c r="H30" s="139">
        <v>399319219</v>
      </c>
      <c r="I30" s="140">
        <v>228263809</v>
      </c>
      <c r="J30" s="136">
        <v>243348486</v>
      </c>
      <c r="K30" s="137">
        <v>262640759</v>
      </c>
    </row>
    <row r="31" spans="1:11" ht="13.5" x14ac:dyDescent="0.25">
      <c r="A31" s="118" t="s">
        <v>84</v>
      </c>
      <c r="B31" s="117" t="s">
        <v>34</v>
      </c>
      <c r="C31" s="9">
        <v>8170681</v>
      </c>
      <c r="D31" s="9">
        <v>7817200</v>
      </c>
      <c r="E31" s="95">
        <v>8833974</v>
      </c>
      <c r="F31" s="94">
        <v>9389240</v>
      </c>
      <c r="G31" s="9">
        <v>9396923</v>
      </c>
      <c r="H31" s="36">
        <v>9396923</v>
      </c>
      <c r="I31" s="34">
        <v>3350892</v>
      </c>
      <c r="J31" s="9">
        <v>3925399</v>
      </c>
      <c r="K31" s="95">
        <v>4543936</v>
      </c>
    </row>
    <row r="32" spans="1:11" ht="13.5" x14ac:dyDescent="0.25">
      <c r="A32" s="116" t="s">
        <v>85</v>
      </c>
      <c r="B32" s="117" t="s">
        <v>34</v>
      </c>
      <c r="C32" s="14">
        <f t="shared" ref="C32:K32" si="6">SUM(C33:C37)</f>
        <v>383010799</v>
      </c>
      <c r="D32" s="14">
        <f t="shared" si="6"/>
        <v>401470579</v>
      </c>
      <c r="E32" s="141">
        <f t="shared" si="6"/>
        <v>449572522</v>
      </c>
      <c r="F32" s="142">
        <f t="shared" si="6"/>
        <v>427679485</v>
      </c>
      <c r="G32" s="14">
        <f t="shared" si="6"/>
        <v>425035632</v>
      </c>
      <c r="H32" s="78">
        <f t="shared" si="6"/>
        <v>425035632</v>
      </c>
      <c r="I32" s="76">
        <f t="shared" si="6"/>
        <v>475344651</v>
      </c>
      <c r="J32" s="14">
        <f t="shared" si="6"/>
        <v>488729026</v>
      </c>
      <c r="K32" s="141">
        <f t="shared" si="6"/>
        <v>497855371</v>
      </c>
    </row>
    <row r="33" spans="1:11" ht="13.5" x14ac:dyDescent="0.25">
      <c r="A33" s="118" t="s">
        <v>86</v>
      </c>
      <c r="B33" s="117" t="s">
        <v>34</v>
      </c>
      <c r="C33" s="9">
        <v>39583387</v>
      </c>
      <c r="D33" s="9">
        <v>37502154</v>
      </c>
      <c r="E33" s="95">
        <v>39462957</v>
      </c>
      <c r="F33" s="94">
        <v>43153478</v>
      </c>
      <c r="G33" s="9">
        <v>41120610</v>
      </c>
      <c r="H33" s="36">
        <v>41120610</v>
      </c>
      <c r="I33" s="34">
        <v>43002291</v>
      </c>
      <c r="J33" s="9">
        <v>45173613</v>
      </c>
      <c r="K33" s="95">
        <v>57441934</v>
      </c>
    </row>
    <row r="34" spans="1:11" ht="13.5" x14ac:dyDescent="0.25">
      <c r="A34" s="118" t="s">
        <v>87</v>
      </c>
      <c r="B34" s="117" t="s">
        <v>34</v>
      </c>
      <c r="C34" s="9">
        <v>95795287</v>
      </c>
      <c r="D34" s="9">
        <v>84837356</v>
      </c>
      <c r="E34" s="95">
        <v>83621179</v>
      </c>
      <c r="F34" s="94">
        <v>104069909</v>
      </c>
      <c r="G34" s="9">
        <v>96062481</v>
      </c>
      <c r="H34" s="36">
        <v>96062481</v>
      </c>
      <c r="I34" s="34">
        <v>96156257</v>
      </c>
      <c r="J34" s="9">
        <v>101315980</v>
      </c>
      <c r="K34" s="95">
        <v>106742647</v>
      </c>
    </row>
    <row r="35" spans="1:11" ht="13.5" x14ac:dyDescent="0.25">
      <c r="A35" s="118" t="s">
        <v>88</v>
      </c>
      <c r="B35" s="117" t="s">
        <v>34</v>
      </c>
      <c r="C35" s="9">
        <v>140912289</v>
      </c>
      <c r="D35" s="9">
        <v>180628460</v>
      </c>
      <c r="E35" s="95">
        <v>232468599</v>
      </c>
      <c r="F35" s="94">
        <v>195744451</v>
      </c>
      <c r="G35" s="9">
        <v>197084094</v>
      </c>
      <c r="H35" s="36">
        <v>197084094</v>
      </c>
      <c r="I35" s="34">
        <v>222504131</v>
      </c>
      <c r="J35" s="9">
        <v>226916007</v>
      </c>
      <c r="K35" s="95">
        <v>234141110</v>
      </c>
    </row>
    <row r="36" spans="1:11" ht="13.5" x14ac:dyDescent="0.25">
      <c r="A36" s="118" t="s">
        <v>89</v>
      </c>
      <c r="B36" s="117" t="s">
        <v>34</v>
      </c>
      <c r="C36" s="9">
        <v>106719836</v>
      </c>
      <c r="D36" s="9">
        <v>98502609</v>
      </c>
      <c r="E36" s="95">
        <v>94019787</v>
      </c>
      <c r="F36" s="94">
        <v>84711647</v>
      </c>
      <c r="G36" s="9">
        <v>90768447</v>
      </c>
      <c r="H36" s="36">
        <v>90768447</v>
      </c>
      <c r="I36" s="34">
        <v>113681972</v>
      </c>
      <c r="J36" s="9">
        <v>115323426</v>
      </c>
      <c r="K36" s="95">
        <v>99529680</v>
      </c>
    </row>
    <row r="37" spans="1:11" ht="13.5" x14ac:dyDescent="0.25">
      <c r="A37" s="118" t="s">
        <v>90</v>
      </c>
      <c r="B37" s="117" t="s">
        <v>34</v>
      </c>
      <c r="C37" s="136"/>
      <c r="D37" s="136"/>
      <c r="E37" s="137"/>
      <c r="F37" s="138"/>
      <c r="G37" s="136"/>
      <c r="H37" s="139"/>
      <c r="I37" s="140"/>
      <c r="J37" s="136"/>
      <c r="K37" s="137"/>
    </row>
    <row r="38" spans="1:11" ht="13.5" x14ac:dyDescent="0.25">
      <c r="A38" s="116" t="s">
        <v>91</v>
      </c>
      <c r="B38" s="119" t="s">
        <v>34</v>
      </c>
      <c r="C38" s="14">
        <f t="shared" ref="C38:K38" si="7">SUM(C39:C41)</f>
        <v>204048405</v>
      </c>
      <c r="D38" s="14">
        <f t="shared" si="7"/>
        <v>184016689</v>
      </c>
      <c r="E38" s="141">
        <f t="shared" si="7"/>
        <v>207430206</v>
      </c>
      <c r="F38" s="142">
        <f t="shared" si="7"/>
        <v>233175018</v>
      </c>
      <c r="G38" s="14">
        <f t="shared" si="7"/>
        <v>228548717</v>
      </c>
      <c r="H38" s="78">
        <f t="shared" si="7"/>
        <v>228548717</v>
      </c>
      <c r="I38" s="76">
        <f t="shared" si="7"/>
        <v>245302712</v>
      </c>
      <c r="J38" s="14">
        <f t="shared" si="7"/>
        <v>267831377</v>
      </c>
      <c r="K38" s="141">
        <f t="shared" si="7"/>
        <v>234953930</v>
      </c>
    </row>
    <row r="39" spans="1:11" ht="13.5" x14ac:dyDescent="0.25">
      <c r="A39" s="118" t="s">
        <v>92</v>
      </c>
      <c r="B39" s="117" t="s">
        <v>34</v>
      </c>
      <c r="C39" s="9">
        <v>57693751</v>
      </c>
      <c r="D39" s="9">
        <v>49752925</v>
      </c>
      <c r="E39" s="95">
        <v>60243922</v>
      </c>
      <c r="F39" s="94">
        <v>60751497</v>
      </c>
      <c r="G39" s="9">
        <v>60230576</v>
      </c>
      <c r="H39" s="36">
        <v>60230576</v>
      </c>
      <c r="I39" s="34">
        <v>60926263</v>
      </c>
      <c r="J39" s="9">
        <v>59009549</v>
      </c>
      <c r="K39" s="95">
        <v>61780191</v>
      </c>
    </row>
    <row r="40" spans="1:11" ht="13.5" x14ac:dyDescent="0.25">
      <c r="A40" s="118" t="s">
        <v>93</v>
      </c>
      <c r="B40" s="117" t="s">
        <v>34</v>
      </c>
      <c r="C40" s="9">
        <v>145042630</v>
      </c>
      <c r="D40" s="9">
        <v>132221338</v>
      </c>
      <c r="E40" s="95">
        <v>145527522</v>
      </c>
      <c r="F40" s="94">
        <v>170734955</v>
      </c>
      <c r="G40" s="9">
        <v>166615697</v>
      </c>
      <c r="H40" s="36">
        <v>166615697</v>
      </c>
      <c r="I40" s="34">
        <v>182590074</v>
      </c>
      <c r="J40" s="9">
        <v>206927016</v>
      </c>
      <c r="K40" s="95">
        <v>171162015</v>
      </c>
    </row>
    <row r="41" spans="1:11" ht="13.5" x14ac:dyDescent="0.25">
      <c r="A41" s="118" t="s">
        <v>94</v>
      </c>
      <c r="B41" s="117" t="s">
        <v>34</v>
      </c>
      <c r="C41" s="9">
        <v>1312024</v>
      </c>
      <c r="D41" s="9">
        <v>2042426</v>
      </c>
      <c r="E41" s="95">
        <v>1658762</v>
      </c>
      <c r="F41" s="94">
        <v>1688566</v>
      </c>
      <c r="G41" s="9">
        <v>1702444</v>
      </c>
      <c r="H41" s="36">
        <v>1702444</v>
      </c>
      <c r="I41" s="34">
        <v>1786375</v>
      </c>
      <c r="J41" s="9">
        <v>1894812</v>
      </c>
      <c r="K41" s="95">
        <v>2011724</v>
      </c>
    </row>
    <row r="42" spans="1:11" ht="13.5" x14ac:dyDescent="0.25">
      <c r="A42" s="116" t="s">
        <v>95</v>
      </c>
      <c r="B42" s="119" t="s">
        <v>34</v>
      </c>
      <c r="C42" s="14">
        <f t="shared" ref="C42:K42" si="8">SUM(C43:C46)</f>
        <v>1366542471</v>
      </c>
      <c r="D42" s="14">
        <f t="shared" si="8"/>
        <v>1474000891</v>
      </c>
      <c r="E42" s="141">
        <f t="shared" si="8"/>
        <v>1592969954</v>
      </c>
      <c r="F42" s="142">
        <f t="shared" si="8"/>
        <v>1781146201</v>
      </c>
      <c r="G42" s="14">
        <f t="shared" si="8"/>
        <v>1770276557</v>
      </c>
      <c r="H42" s="78">
        <f t="shared" si="8"/>
        <v>1770276557</v>
      </c>
      <c r="I42" s="76">
        <f t="shared" si="8"/>
        <v>1813207815</v>
      </c>
      <c r="J42" s="14">
        <f t="shared" si="8"/>
        <v>1923262905</v>
      </c>
      <c r="K42" s="141">
        <f t="shared" si="8"/>
        <v>2036264136</v>
      </c>
    </row>
    <row r="43" spans="1:11" ht="13.5" x14ac:dyDescent="0.25">
      <c r="A43" s="118" t="s">
        <v>96</v>
      </c>
      <c r="B43" s="117" t="s">
        <v>34</v>
      </c>
      <c r="C43" s="9">
        <v>926733157</v>
      </c>
      <c r="D43" s="9">
        <v>1022097632</v>
      </c>
      <c r="E43" s="95">
        <v>1103901019</v>
      </c>
      <c r="F43" s="94">
        <v>1274477298</v>
      </c>
      <c r="G43" s="9">
        <v>1254515873</v>
      </c>
      <c r="H43" s="36">
        <v>1254515873</v>
      </c>
      <c r="I43" s="34">
        <v>1291310957</v>
      </c>
      <c r="J43" s="9">
        <v>1376600872</v>
      </c>
      <c r="K43" s="95">
        <v>1475904620</v>
      </c>
    </row>
    <row r="44" spans="1:11" ht="13.5" x14ac:dyDescent="0.25">
      <c r="A44" s="118" t="s">
        <v>97</v>
      </c>
      <c r="B44" s="117" t="s">
        <v>34</v>
      </c>
      <c r="C44" s="9">
        <v>142637301</v>
      </c>
      <c r="D44" s="9">
        <v>172049286</v>
      </c>
      <c r="E44" s="95">
        <v>164387940</v>
      </c>
      <c r="F44" s="94">
        <v>168230423</v>
      </c>
      <c r="G44" s="9">
        <v>175177445</v>
      </c>
      <c r="H44" s="36">
        <v>175177445</v>
      </c>
      <c r="I44" s="34">
        <v>176454663</v>
      </c>
      <c r="J44" s="9">
        <v>181460146</v>
      </c>
      <c r="K44" s="95">
        <v>189288563</v>
      </c>
    </row>
    <row r="45" spans="1:11" ht="13.5" x14ac:dyDescent="0.25">
      <c r="A45" s="118" t="s">
        <v>98</v>
      </c>
      <c r="B45" s="117" t="s">
        <v>34</v>
      </c>
      <c r="C45" s="136">
        <v>170272190</v>
      </c>
      <c r="D45" s="136">
        <v>164631282</v>
      </c>
      <c r="E45" s="137">
        <v>188155178</v>
      </c>
      <c r="F45" s="138">
        <v>195396324</v>
      </c>
      <c r="G45" s="136">
        <v>197960873</v>
      </c>
      <c r="H45" s="139">
        <v>197960873</v>
      </c>
      <c r="I45" s="140">
        <v>199616516</v>
      </c>
      <c r="J45" s="136">
        <v>210010273</v>
      </c>
      <c r="K45" s="137">
        <v>212831070</v>
      </c>
    </row>
    <row r="46" spans="1:11" ht="13.5" x14ac:dyDescent="0.25">
      <c r="A46" s="118" t="s">
        <v>99</v>
      </c>
      <c r="B46" s="117" t="s">
        <v>34</v>
      </c>
      <c r="C46" s="9">
        <v>126899823</v>
      </c>
      <c r="D46" s="9">
        <v>115222691</v>
      </c>
      <c r="E46" s="95">
        <v>136525817</v>
      </c>
      <c r="F46" s="94">
        <v>143042156</v>
      </c>
      <c r="G46" s="9">
        <v>142622366</v>
      </c>
      <c r="H46" s="36">
        <v>142622366</v>
      </c>
      <c r="I46" s="34">
        <v>145825679</v>
      </c>
      <c r="J46" s="9">
        <v>155191614</v>
      </c>
      <c r="K46" s="95">
        <v>158239883</v>
      </c>
    </row>
    <row r="47" spans="1:11" ht="13.5" x14ac:dyDescent="0.25">
      <c r="A47" s="116" t="s">
        <v>100</v>
      </c>
      <c r="B47" s="119" t="s">
        <v>101</v>
      </c>
      <c r="C47" s="14"/>
      <c r="D47" s="14"/>
      <c r="E47" s="141"/>
      <c r="F47" s="142"/>
      <c r="G47" s="14"/>
      <c r="H47" s="78"/>
      <c r="I47" s="76"/>
      <c r="J47" s="14"/>
      <c r="K47" s="141"/>
    </row>
    <row r="48" spans="1:11" ht="14.45" customHeight="1" x14ac:dyDescent="0.25">
      <c r="A48" s="120" t="s">
        <v>106</v>
      </c>
      <c r="B48" s="121" t="s">
        <v>107</v>
      </c>
      <c r="C48" s="46">
        <f t="shared" ref="C48:K48" si="9">+C28+C32+C38+C42+C47</f>
        <v>2417938887</v>
      </c>
      <c r="D48" s="46">
        <f t="shared" si="9"/>
        <v>2601400002</v>
      </c>
      <c r="E48" s="152">
        <f t="shared" si="9"/>
        <v>2756852700</v>
      </c>
      <c r="F48" s="153">
        <f t="shared" si="9"/>
        <v>2993817874</v>
      </c>
      <c r="G48" s="46">
        <f t="shared" si="9"/>
        <v>2985060338</v>
      </c>
      <c r="H48" s="49">
        <f t="shared" si="9"/>
        <v>2985060338</v>
      </c>
      <c r="I48" s="45">
        <f t="shared" si="9"/>
        <v>2878003229</v>
      </c>
      <c r="J48" s="46">
        <f t="shared" si="9"/>
        <v>3046450298</v>
      </c>
      <c r="K48" s="152">
        <f t="shared" si="9"/>
        <v>3163493504</v>
      </c>
    </row>
    <row r="49" spans="1:11" ht="13.5" x14ac:dyDescent="0.25">
      <c r="A49" s="125" t="s">
        <v>29</v>
      </c>
      <c r="B49" s="126"/>
      <c r="C49" s="154">
        <f t="shared" ref="C49:K49" si="10">+C25-C48</f>
        <v>-261623517</v>
      </c>
      <c r="D49" s="154">
        <f t="shared" si="10"/>
        <v>-191328901</v>
      </c>
      <c r="E49" s="155">
        <f t="shared" si="10"/>
        <v>-179324748</v>
      </c>
      <c r="F49" s="156">
        <f t="shared" si="10"/>
        <v>-288637430</v>
      </c>
      <c r="G49" s="154">
        <f t="shared" si="10"/>
        <v>-240947251</v>
      </c>
      <c r="H49" s="157">
        <f t="shared" si="10"/>
        <v>-240947251</v>
      </c>
      <c r="I49" s="158">
        <f t="shared" si="10"/>
        <v>37811725</v>
      </c>
      <c r="J49" s="154">
        <f t="shared" si="10"/>
        <v>11598127</v>
      </c>
      <c r="K49" s="155">
        <f t="shared" si="10"/>
        <v>75280368</v>
      </c>
    </row>
    <row r="50" spans="1:11" ht="13.5" x14ac:dyDescent="0.25">
      <c r="A50" s="127" t="s">
        <v>1653</v>
      </c>
      <c r="B50" s="159"/>
      <c r="C50" s="159"/>
      <c r="D50" s="159"/>
      <c r="E50" s="159"/>
      <c r="F50" s="159"/>
      <c r="G50" s="159"/>
      <c r="H50" s="159"/>
      <c r="I50" s="159"/>
      <c r="J50" s="159"/>
      <c r="K50" s="159"/>
    </row>
    <row r="51" spans="1:11" ht="13.5" x14ac:dyDescent="0.25">
      <c r="A51" s="129" t="s">
        <v>1654</v>
      </c>
      <c r="B51" s="130"/>
      <c r="C51" s="131"/>
      <c r="D51" s="131"/>
      <c r="E51" s="132"/>
      <c r="F51" s="132"/>
      <c r="G51" s="132"/>
      <c r="H51" s="132"/>
      <c r="I51" s="132"/>
      <c r="J51" s="132"/>
      <c r="K51" s="132"/>
    </row>
    <row r="52" spans="1:11" ht="13.5" x14ac:dyDescent="0.25">
      <c r="A52" s="133" t="s">
        <v>1655</v>
      </c>
      <c r="B52" s="130"/>
      <c r="C52" s="131"/>
      <c r="D52" s="131"/>
      <c r="E52" s="132"/>
      <c r="F52" s="132"/>
      <c r="G52" s="132"/>
      <c r="H52" s="132"/>
      <c r="I52" s="132"/>
      <c r="J52" s="132"/>
      <c r="K52" s="132"/>
    </row>
    <row r="53" spans="1:11" ht="13.5" x14ac:dyDescent="0.25">
      <c r="A53" s="129" t="s">
        <v>1656</v>
      </c>
      <c r="B53" s="130"/>
      <c r="C53" s="131"/>
      <c r="D53" s="131"/>
      <c r="E53" s="132"/>
      <c r="F53" s="132"/>
      <c r="G53" s="132"/>
      <c r="H53" s="132"/>
      <c r="I53" s="132"/>
      <c r="J53" s="132"/>
      <c r="K53" s="132"/>
    </row>
    <row r="54" spans="1:11" ht="24.95" customHeight="1" x14ac:dyDescent="0.2">
      <c r="A54" s="587" t="s">
        <v>1657</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1658</v>
      </c>
      <c r="B57" s="113"/>
      <c r="C57" s="113"/>
      <c r="D57" s="113"/>
      <c r="E57" s="113"/>
      <c r="F57" s="113"/>
      <c r="G57" s="113"/>
      <c r="H57" s="113"/>
      <c r="I57" s="113"/>
      <c r="J57" s="113"/>
      <c r="K57" s="113"/>
    </row>
    <row r="58" spans="1:11" ht="13.5" x14ac:dyDescent="0.25">
      <c r="A58" s="160" t="s">
        <v>1659</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383484380</v>
      </c>
      <c r="D5" s="173">
        <f t="shared" si="0"/>
        <v>424027374</v>
      </c>
      <c r="E5" s="174">
        <f t="shared" si="0"/>
        <v>461685513</v>
      </c>
      <c r="F5" s="175">
        <f t="shared" si="0"/>
        <v>476119224</v>
      </c>
      <c r="G5" s="173">
        <f t="shared" si="0"/>
        <v>504146549</v>
      </c>
      <c r="H5" s="174">
        <f t="shared" si="0"/>
        <v>504146549</v>
      </c>
      <c r="I5" s="175">
        <f t="shared" si="0"/>
        <v>489830555</v>
      </c>
      <c r="J5" s="173">
        <f t="shared" si="0"/>
        <v>496432757</v>
      </c>
      <c r="K5" s="174">
        <f t="shared" si="0"/>
        <v>515084064</v>
      </c>
    </row>
    <row r="6" spans="1:11" ht="13.5" x14ac:dyDescent="0.25">
      <c r="A6" s="176" t="s">
        <v>82</v>
      </c>
      <c r="B6" s="117" t="s">
        <v>34</v>
      </c>
      <c r="C6" s="177">
        <f>SUM(C7:C8)</f>
        <v>16382083</v>
      </c>
      <c r="D6" s="177">
        <f t="shared" ref="D6:K6" si="1">SUM(D7:D8)</f>
        <v>1587219</v>
      </c>
      <c r="E6" s="178">
        <f t="shared" si="1"/>
        <v>1636659</v>
      </c>
      <c r="F6" s="179">
        <f t="shared" si="1"/>
        <v>436663</v>
      </c>
      <c r="G6" s="177">
        <f t="shared" si="1"/>
        <v>1923043</v>
      </c>
      <c r="H6" s="178">
        <f t="shared" si="1"/>
        <v>1923043</v>
      </c>
      <c r="I6" s="179">
        <f t="shared" si="1"/>
        <v>1904096</v>
      </c>
      <c r="J6" s="177">
        <f t="shared" si="1"/>
        <v>1983098</v>
      </c>
      <c r="K6" s="178">
        <f t="shared" si="1"/>
        <v>2067448</v>
      </c>
    </row>
    <row r="7" spans="1:11" ht="13.5" x14ac:dyDescent="0.25">
      <c r="A7" s="180" t="s">
        <v>109</v>
      </c>
      <c r="B7" s="117" t="s">
        <v>34</v>
      </c>
      <c r="C7" s="181">
        <v>16382083</v>
      </c>
      <c r="D7" s="181">
        <v>1587219</v>
      </c>
      <c r="E7" s="182">
        <v>1636659</v>
      </c>
      <c r="F7" s="183">
        <v>436663</v>
      </c>
      <c r="G7" s="181">
        <v>1923043</v>
      </c>
      <c r="H7" s="182">
        <v>1923043</v>
      </c>
      <c r="I7" s="183">
        <v>1904096</v>
      </c>
      <c r="J7" s="181">
        <v>1983098</v>
      </c>
      <c r="K7" s="182">
        <v>2067448</v>
      </c>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367102297</v>
      </c>
      <c r="D9" s="177">
        <f t="shared" si="2"/>
        <v>422440155</v>
      </c>
      <c r="E9" s="178">
        <f t="shared" si="2"/>
        <v>460048854</v>
      </c>
      <c r="F9" s="179">
        <f t="shared" si="2"/>
        <v>475682561</v>
      </c>
      <c r="G9" s="177">
        <f t="shared" si="2"/>
        <v>502223506</v>
      </c>
      <c r="H9" s="178">
        <f t="shared" si="2"/>
        <v>502223506</v>
      </c>
      <c r="I9" s="179">
        <f t="shared" si="2"/>
        <v>487926459</v>
      </c>
      <c r="J9" s="177">
        <f t="shared" si="2"/>
        <v>494449659</v>
      </c>
      <c r="K9" s="178">
        <f t="shared" si="2"/>
        <v>513016616</v>
      </c>
    </row>
    <row r="10" spans="1:11" ht="13.5" x14ac:dyDescent="0.25">
      <c r="A10" s="180" t="s">
        <v>111</v>
      </c>
      <c r="B10" s="117" t="s">
        <v>34</v>
      </c>
      <c r="C10" s="181">
        <v>31313586</v>
      </c>
      <c r="D10" s="181">
        <v>50953426</v>
      </c>
      <c r="E10" s="182">
        <v>30561430</v>
      </c>
      <c r="F10" s="183">
        <v>40624095</v>
      </c>
      <c r="G10" s="181">
        <v>46423846</v>
      </c>
      <c r="H10" s="182">
        <v>46423846</v>
      </c>
      <c r="I10" s="183">
        <v>36369048</v>
      </c>
      <c r="J10" s="181">
        <v>18213477</v>
      </c>
      <c r="K10" s="182">
        <v>18624254</v>
      </c>
    </row>
    <row r="11" spans="1:11" ht="13.5" x14ac:dyDescent="0.25">
      <c r="A11" s="180" t="s">
        <v>112</v>
      </c>
      <c r="B11" s="117" t="s">
        <v>34</v>
      </c>
      <c r="C11" s="181">
        <v>5921170</v>
      </c>
      <c r="D11" s="181">
        <v>599845</v>
      </c>
      <c r="E11" s="182">
        <v>2052524</v>
      </c>
      <c r="F11" s="183">
        <v>500000</v>
      </c>
      <c r="G11" s="181">
        <v>3361047</v>
      </c>
      <c r="H11" s="182">
        <v>3361047</v>
      </c>
      <c r="I11" s="183">
        <v>521000</v>
      </c>
      <c r="J11" s="181">
        <v>543924</v>
      </c>
      <c r="K11" s="182">
        <v>568401</v>
      </c>
    </row>
    <row r="12" spans="1:11" ht="13.5" x14ac:dyDescent="0.25">
      <c r="A12" s="180" t="s">
        <v>113</v>
      </c>
      <c r="B12" s="117" t="s">
        <v>34</v>
      </c>
      <c r="C12" s="181">
        <v>318085537</v>
      </c>
      <c r="D12" s="181">
        <v>366270178</v>
      </c>
      <c r="E12" s="182">
        <v>417427379</v>
      </c>
      <c r="F12" s="183">
        <v>428544468</v>
      </c>
      <c r="G12" s="181">
        <v>441396446</v>
      </c>
      <c r="H12" s="182">
        <v>441396446</v>
      </c>
      <c r="I12" s="183">
        <v>449096565</v>
      </c>
      <c r="J12" s="181">
        <v>469730039</v>
      </c>
      <c r="K12" s="182">
        <v>491838922</v>
      </c>
    </row>
    <row r="13" spans="1:11" ht="13.5" x14ac:dyDescent="0.25">
      <c r="A13" s="180" t="s">
        <v>114</v>
      </c>
      <c r="B13" s="117" t="s">
        <v>34</v>
      </c>
      <c r="C13" s="181">
        <v>402183</v>
      </c>
      <c r="D13" s="181">
        <v>26096</v>
      </c>
      <c r="E13" s="182">
        <v>946</v>
      </c>
      <c r="F13" s="183">
        <v>5000</v>
      </c>
      <c r="G13" s="181">
        <v>5000</v>
      </c>
      <c r="H13" s="182">
        <v>5000</v>
      </c>
      <c r="I13" s="183">
        <v>5240</v>
      </c>
      <c r="J13" s="181">
        <v>5471</v>
      </c>
      <c r="K13" s="182">
        <v>5717</v>
      </c>
    </row>
    <row r="14" spans="1:11" ht="13.5" x14ac:dyDescent="0.25">
      <c r="A14" s="180" t="s">
        <v>115</v>
      </c>
      <c r="B14" s="117" t="s">
        <v>34</v>
      </c>
      <c r="C14" s="181">
        <v>1790812</v>
      </c>
      <c r="D14" s="181">
        <v>475599</v>
      </c>
      <c r="E14" s="182">
        <v>705178</v>
      </c>
      <c r="F14" s="183">
        <v>650000</v>
      </c>
      <c r="G14" s="181">
        <v>2474169</v>
      </c>
      <c r="H14" s="182">
        <v>2474169</v>
      </c>
      <c r="I14" s="183"/>
      <c r="J14" s="181"/>
      <c r="K14" s="182"/>
    </row>
    <row r="15" spans="1:11" ht="13.5" x14ac:dyDescent="0.25">
      <c r="A15" s="180" t="s">
        <v>116</v>
      </c>
      <c r="B15" s="117" t="s">
        <v>34</v>
      </c>
      <c r="C15" s="181"/>
      <c r="D15" s="181"/>
      <c r="E15" s="182"/>
      <c r="F15" s="183">
        <v>1000000</v>
      </c>
      <c r="G15" s="181">
        <v>1000000</v>
      </c>
      <c r="H15" s="182">
        <v>1000000</v>
      </c>
      <c r="I15" s="183"/>
      <c r="J15" s="181"/>
      <c r="K15" s="182"/>
    </row>
    <row r="16" spans="1:11" ht="13.5" x14ac:dyDescent="0.25">
      <c r="A16" s="180" t="s">
        <v>117</v>
      </c>
      <c r="B16" s="117" t="s">
        <v>34</v>
      </c>
      <c r="C16" s="181"/>
      <c r="D16" s="181">
        <v>210</v>
      </c>
      <c r="E16" s="182">
        <v>703</v>
      </c>
      <c r="F16" s="183"/>
      <c r="G16" s="181">
        <v>500</v>
      </c>
      <c r="H16" s="182">
        <v>500</v>
      </c>
      <c r="I16" s="183">
        <v>524</v>
      </c>
      <c r="J16" s="181">
        <v>547</v>
      </c>
      <c r="K16" s="182">
        <v>572</v>
      </c>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9024873</v>
      </c>
      <c r="D18" s="181">
        <v>3882681</v>
      </c>
      <c r="E18" s="182">
        <v>8583916</v>
      </c>
      <c r="F18" s="183">
        <v>3833998</v>
      </c>
      <c r="G18" s="181">
        <v>3836998</v>
      </c>
      <c r="H18" s="182">
        <v>3836998</v>
      </c>
      <c r="I18" s="183">
        <v>1855482</v>
      </c>
      <c r="J18" s="181">
        <v>1874143</v>
      </c>
      <c r="K18" s="182">
        <v>1892999</v>
      </c>
    </row>
    <row r="19" spans="1:11" ht="13.5" x14ac:dyDescent="0.25">
      <c r="A19" s="180" t="s">
        <v>120</v>
      </c>
      <c r="B19" s="117" t="s">
        <v>34</v>
      </c>
      <c r="C19" s="181"/>
      <c r="D19" s="181">
        <v>104000</v>
      </c>
      <c r="E19" s="182">
        <v>204442</v>
      </c>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v>564136</v>
      </c>
      <c r="D21" s="181">
        <v>128120</v>
      </c>
      <c r="E21" s="182">
        <v>512336</v>
      </c>
      <c r="F21" s="183">
        <v>525000</v>
      </c>
      <c r="G21" s="181">
        <v>3725500</v>
      </c>
      <c r="H21" s="182">
        <v>3725500</v>
      </c>
      <c r="I21" s="183">
        <v>78600</v>
      </c>
      <c r="J21" s="181">
        <v>4082058</v>
      </c>
      <c r="K21" s="182">
        <v>85751</v>
      </c>
    </row>
    <row r="22" spans="1:11" ht="13.5" x14ac:dyDescent="0.25">
      <c r="A22" s="180" t="s">
        <v>123</v>
      </c>
      <c r="B22" s="117" t="s">
        <v>34</v>
      </c>
      <c r="C22" s="181"/>
      <c r="D22" s="181"/>
      <c r="E22" s="182"/>
      <c r="F22" s="183"/>
      <c r="G22" s="181"/>
      <c r="H22" s="182"/>
      <c r="I22" s="183"/>
      <c r="J22" s="181"/>
      <c r="K22" s="182"/>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161040711</v>
      </c>
      <c r="D25" s="173">
        <f t="shared" si="4"/>
        <v>175113742</v>
      </c>
      <c r="E25" s="174">
        <f t="shared" si="4"/>
        <v>189196134</v>
      </c>
      <c r="F25" s="175">
        <f t="shared" si="4"/>
        <v>137272026</v>
      </c>
      <c r="G25" s="173">
        <f t="shared" si="4"/>
        <v>150805902</v>
      </c>
      <c r="H25" s="174">
        <f t="shared" si="4"/>
        <v>150805902</v>
      </c>
      <c r="I25" s="175">
        <f t="shared" si="4"/>
        <v>201729451</v>
      </c>
      <c r="J25" s="173">
        <f t="shared" si="4"/>
        <v>187002935</v>
      </c>
      <c r="K25" s="174">
        <f t="shared" si="4"/>
        <v>169398428</v>
      </c>
    </row>
    <row r="26" spans="1:11" ht="13.5" x14ac:dyDescent="0.25">
      <c r="A26" s="176" t="s">
        <v>86</v>
      </c>
      <c r="B26" s="117" t="s">
        <v>34</v>
      </c>
      <c r="C26" s="177">
        <f>SUM(C27:C47)</f>
        <v>4313735</v>
      </c>
      <c r="D26" s="177">
        <f t="shared" ref="D26:K26" si="5">SUM(D27:D47)</f>
        <v>7998813</v>
      </c>
      <c r="E26" s="178">
        <f t="shared" si="5"/>
        <v>5848487</v>
      </c>
      <c r="F26" s="179">
        <f t="shared" si="5"/>
        <v>3525928</v>
      </c>
      <c r="G26" s="177">
        <f t="shared" si="5"/>
        <v>7302114</v>
      </c>
      <c r="H26" s="178">
        <f t="shared" si="5"/>
        <v>7302114</v>
      </c>
      <c r="I26" s="179">
        <f t="shared" si="5"/>
        <v>7897337</v>
      </c>
      <c r="J26" s="177">
        <f t="shared" si="5"/>
        <v>7421069</v>
      </c>
      <c r="K26" s="178">
        <f t="shared" si="5"/>
        <v>7891425</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3189148</v>
      </c>
      <c r="D30" s="181">
        <v>3518768</v>
      </c>
      <c r="E30" s="182">
        <v>3874843</v>
      </c>
      <c r="F30" s="183">
        <v>3206173</v>
      </c>
      <c r="G30" s="181">
        <v>4363142</v>
      </c>
      <c r="H30" s="182">
        <v>4363142</v>
      </c>
      <c r="I30" s="183">
        <v>4408054</v>
      </c>
      <c r="J30" s="181">
        <v>4601994</v>
      </c>
      <c r="K30" s="182">
        <v>4809070</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876482</v>
      </c>
      <c r="D32" s="181">
        <v>1089332</v>
      </c>
      <c r="E32" s="182">
        <v>391933</v>
      </c>
      <c r="F32" s="183">
        <v>234755</v>
      </c>
      <c r="G32" s="181">
        <v>234755</v>
      </c>
      <c r="H32" s="182">
        <v>234755</v>
      </c>
      <c r="I32" s="183">
        <v>387103</v>
      </c>
      <c r="J32" s="181">
        <v>239475</v>
      </c>
      <c r="K32" s="182">
        <v>387870</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v>3184800</v>
      </c>
      <c r="E35" s="182">
        <v>1425000</v>
      </c>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248105</v>
      </c>
      <c r="D40" s="181">
        <v>205913</v>
      </c>
      <c r="E40" s="182">
        <v>156711</v>
      </c>
      <c r="F40" s="183">
        <v>85000</v>
      </c>
      <c r="G40" s="181">
        <v>2704217</v>
      </c>
      <c r="H40" s="182">
        <v>2704217</v>
      </c>
      <c r="I40" s="183">
        <v>3102180</v>
      </c>
      <c r="J40" s="181">
        <v>2579600</v>
      </c>
      <c r="K40" s="182">
        <v>2694485</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3202243</v>
      </c>
      <c r="D48" s="177">
        <f t="shared" ref="D48:K48" si="6">SUM(D49:D53)</f>
        <v>5037192</v>
      </c>
      <c r="E48" s="178">
        <f t="shared" si="6"/>
        <v>3218803</v>
      </c>
      <c r="F48" s="179">
        <f t="shared" si="6"/>
        <v>6472440</v>
      </c>
      <c r="G48" s="177">
        <f t="shared" si="6"/>
        <v>5997426</v>
      </c>
      <c r="H48" s="178">
        <f t="shared" si="6"/>
        <v>5997426</v>
      </c>
      <c r="I48" s="179">
        <f t="shared" si="6"/>
        <v>3160496</v>
      </c>
      <c r="J48" s="177">
        <f t="shared" si="6"/>
        <v>2474589</v>
      </c>
      <c r="K48" s="178">
        <f t="shared" si="6"/>
        <v>1905968</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v>63653</v>
      </c>
      <c r="D51" s="181">
        <v>2048144</v>
      </c>
      <c r="E51" s="182">
        <v>965890</v>
      </c>
      <c r="F51" s="183">
        <v>825500</v>
      </c>
      <c r="G51" s="181">
        <v>403822</v>
      </c>
      <c r="H51" s="182">
        <v>403822</v>
      </c>
      <c r="I51" s="183">
        <v>524</v>
      </c>
      <c r="J51" s="181">
        <v>547</v>
      </c>
      <c r="K51" s="182">
        <v>572</v>
      </c>
    </row>
    <row r="52" spans="1:11" ht="13.5" x14ac:dyDescent="0.25">
      <c r="A52" s="180" t="s">
        <v>149</v>
      </c>
      <c r="B52" s="117" t="s">
        <v>34</v>
      </c>
      <c r="C52" s="181">
        <v>2847048</v>
      </c>
      <c r="D52" s="181">
        <v>2716071</v>
      </c>
      <c r="E52" s="182">
        <v>1226844</v>
      </c>
      <c r="F52" s="183">
        <v>1688245</v>
      </c>
      <c r="G52" s="181">
        <v>1924129</v>
      </c>
      <c r="H52" s="182">
        <v>1924129</v>
      </c>
      <c r="I52" s="183">
        <v>2006972</v>
      </c>
      <c r="J52" s="181">
        <v>2318037</v>
      </c>
      <c r="K52" s="182">
        <v>1853881</v>
      </c>
    </row>
    <row r="53" spans="1:11" ht="13.5" x14ac:dyDescent="0.25">
      <c r="A53" s="180" t="s">
        <v>150</v>
      </c>
      <c r="B53" s="117" t="s">
        <v>34</v>
      </c>
      <c r="C53" s="181">
        <v>291542</v>
      </c>
      <c r="D53" s="181">
        <v>272977</v>
      </c>
      <c r="E53" s="182">
        <v>1026069</v>
      </c>
      <c r="F53" s="183">
        <v>3958695</v>
      </c>
      <c r="G53" s="181">
        <v>3669475</v>
      </c>
      <c r="H53" s="182">
        <v>3669475</v>
      </c>
      <c r="I53" s="183">
        <v>1153000</v>
      </c>
      <c r="J53" s="181">
        <v>156005</v>
      </c>
      <c r="K53" s="182">
        <v>51515</v>
      </c>
    </row>
    <row r="54" spans="1:11" ht="13.5" x14ac:dyDescent="0.25">
      <c r="A54" s="176" t="s">
        <v>88</v>
      </c>
      <c r="B54" s="117" t="s">
        <v>34</v>
      </c>
      <c r="C54" s="177">
        <f t="shared" ref="C54:K54" si="7">SUM(C55:C62)</f>
        <v>94037353</v>
      </c>
      <c r="D54" s="177">
        <f t="shared" si="7"/>
        <v>102013111</v>
      </c>
      <c r="E54" s="178">
        <f t="shared" si="7"/>
        <v>149674622</v>
      </c>
      <c r="F54" s="179">
        <f t="shared" si="7"/>
        <v>99631569</v>
      </c>
      <c r="G54" s="177">
        <f t="shared" si="7"/>
        <v>102921569</v>
      </c>
      <c r="H54" s="178">
        <f t="shared" si="7"/>
        <v>102921569</v>
      </c>
      <c r="I54" s="179">
        <f t="shared" si="7"/>
        <v>129869404</v>
      </c>
      <c r="J54" s="177">
        <f t="shared" si="7"/>
        <v>131210971</v>
      </c>
      <c r="K54" s="178">
        <f t="shared" si="7"/>
        <v>131140550</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1569286</v>
      </c>
      <c r="D59" s="181">
        <v>177125</v>
      </c>
      <c r="E59" s="182">
        <v>497876</v>
      </c>
      <c r="F59" s="183">
        <v>435000</v>
      </c>
      <c r="G59" s="181">
        <v>135000</v>
      </c>
      <c r="H59" s="182">
        <v>135000</v>
      </c>
      <c r="I59" s="183">
        <v>184800</v>
      </c>
      <c r="J59" s="181">
        <v>1174411</v>
      </c>
      <c r="K59" s="182">
        <v>194334</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92468067</v>
      </c>
      <c r="D61" s="181">
        <v>101835986</v>
      </c>
      <c r="E61" s="182">
        <v>149176746</v>
      </c>
      <c r="F61" s="183">
        <v>99196569</v>
      </c>
      <c r="G61" s="181">
        <v>102786569</v>
      </c>
      <c r="H61" s="182">
        <v>102786569</v>
      </c>
      <c r="I61" s="183">
        <v>129684604</v>
      </c>
      <c r="J61" s="181">
        <v>130036560</v>
      </c>
      <c r="K61" s="182">
        <v>130946216</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59487380</v>
      </c>
      <c r="D63" s="177">
        <f t="shared" ref="D63:K63" si="8">SUM(D64:D65)</f>
        <v>60064626</v>
      </c>
      <c r="E63" s="178">
        <f t="shared" si="8"/>
        <v>30454222</v>
      </c>
      <c r="F63" s="179">
        <f t="shared" si="8"/>
        <v>27642089</v>
      </c>
      <c r="G63" s="177">
        <f t="shared" si="8"/>
        <v>34584793</v>
      </c>
      <c r="H63" s="178">
        <f t="shared" si="8"/>
        <v>34584793</v>
      </c>
      <c r="I63" s="179">
        <f t="shared" si="8"/>
        <v>60802214</v>
      </c>
      <c r="J63" s="177">
        <f t="shared" si="8"/>
        <v>45896306</v>
      </c>
      <c r="K63" s="178">
        <f t="shared" si="8"/>
        <v>28460485</v>
      </c>
    </row>
    <row r="64" spans="1:11" ht="13.5" x14ac:dyDescent="0.25">
      <c r="A64" s="180" t="s">
        <v>89</v>
      </c>
      <c r="B64" s="117" t="s">
        <v>34</v>
      </c>
      <c r="C64" s="181">
        <v>59487380</v>
      </c>
      <c r="D64" s="181">
        <v>60064626</v>
      </c>
      <c r="E64" s="182">
        <v>30454222</v>
      </c>
      <c r="F64" s="183">
        <v>27642089</v>
      </c>
      <c r="G64" s="181">
        <v>34584793</v>
      </c>
      <c r="H64" s="182">
        <v>34584793</v>
      </c>
      <c r="I64" s="183">
        <v>60802214</v>
      </c>
      <c r="J64" s="181">
        <v>45896306</v>
      </c>
      <c r="K64" s="182">
        <v>28460485</v>
      </c>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52627817</v>
      </c>
      <c r="D74" s="173">
        <f t="shared" si="10"/>
        <v>39489627</v>
      </c>
      <c r="E74" s="174">
        <f t="shared" si="10"/>
        <v>69154680</v>
      </c>
      <c r="F74" s="175">
        <f t="shared" si="10"/>
        <v>24363854</v>
      </c>
      <c r="G74" s="173">
        <f t="shared" si="10"/>
        <v>30858864</v>
      </c>
      <c r="H74" s="174">
        <f t="shared" si="10"/>
        <v>30858864</v>
      </c>
      <c r="I74" s="175">
        <f t="shared" si="10"/>
        <v>13954506</v>
      </c>
      <c r="J74" s="173">
        <f t="shared" si="10"/>
        <v>8032417</v>
      </c>
      <c r="K74" s="174">
        <f t="shared" si="10"/>
        <v>10147297</v>
      </c>
    </row>
    <row r="75" spans="1:11" ht="13.5" x14ac:dyDescent="0.25">
      <c r="A75" s="176" t="s">
        <v>92</v>
      </c>
      <c r="B75" s="119" t="s">
        <v>34</v>
      </c>
      <c r="C75" s="177">
        <f>SUM(C76:C85)</f>
        <v>4555084</v>
      </c>
      <c r="D75" s="177">
        <f t="shared" ref="D75:K75" si="11">SUM(D76:D85)</f>
        <v>9865886</v>
      </c>
      <c r="E75" s="178">
        <f t="shared" si="11"/>
        <v>9786751</v>
      </c>
      <c r="F75" s="179">
        <f t="shared" si="11"/>
        <v>7812450</v>
      </c>
      <c r="G75" s="177">
        <f t="shared" si="11"/>
        <v>11877450</v>
      </c>
      <c r="H75" s="178">
        <f t="shared" si="11"/>
        <v>11877450</v>
      </c>
      <c r="I75" s="179">
        <f t="shared" si="11"/>
        <v>11085959</v>
      </c>
      <c r="J75" s="177">
        <f t="shared" si="11"/>
        <v>7241476</v>
      </c>
      <c r="K75" s="178">
        <f t="shared" si="11"/>
        <v>7555864</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c r="D77" s="181">
        <v>9000</v>
      </c>
      <c r="E77" s="182"/>
      <c r="F77" s="183"/>
      <c r="G77" s="181"/>
      <c r="H77" s="182"/>
      <c r="I77" s="183"/>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117084</v>
      </c>
      <c r="D80" s="181">
        <v>141114</v>
      </c>
      <c r="E80" s="182">
        <v>554951</v>
      </c>
      <c r="F80" s="183">
        <v>543180</v>
      </c>
      <c r="G80" s="181">
        <v>393180</v>
      </c>
      <c r="H80" s="182">
        <v>393180</v>
      </c>
      <c r="I80" s="183">
        <v>407068</v>
      </c>
      <c r="J80" s="181">
        <v>420474</v>
      </c>
      <c r="K80" s="182">
        <v>434711</v>
      </c>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5000</v>
      </c>
      <c r="D82" s="181">
        <v>4530772</v>
      </c>
      <c r="E82" s="182">
        <v>4402211</v>
      </c>
      <c r="F82" s="183">
        <v>3982270</v>
      </c>
      <c r="G82" s="181">
        <v>6197270</v>
      </c>
      <c r="H82" s="182">
        <v>6197270</v>
      </c>
      <c r="I82" s="183">
        <v>6539891</v>
      </c>
      <c r="J82" s="181">
        <v>6821002</v>
      </c>
      <c r="K82" s="182">
        <v>7121153</v>
      </c>
    </row>
    <row r="83" spans="1:11" ht="13.5" x14ac:dyDescent="0.25">
      <c r="A83" s="180" t="s">
        <v>174</v>
      </c>
      <c r="B83" s="119" t="s">
        <v>34</v>
      </c>
      <c r="C83" s="181">
        <v>4433000</v>
      </c>
      <c r="D83" s="181">
        <v>5185000</v>
      </c>
      <c r="E83" s="182">
        <v>4829589</v>
      </c>
      <c r="F83" s="183">
        <v>3287000</v>
      </c>
      <c r="G83" s="181">
        <v>5287000</v>
      </c>
      <c r="H83" s="182">
        <v>5287000</v>
      </c>
      <c r="I83" s="183">
        <v>4139000</v>
      </c>
      <c r="J83" s="181"/>
      <c r="K83" s="182"/>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48072733</v>
      </c>
      <c r="D86" s="177">
        <f t="shared" si="12"/>
        <v>29623741</v>
      </c>
      <c r="E86" s="178">
        <f t="shared" si="12"/>
        <v>59367929</v>
      </c>
      <c r="F86" s="179">
        <f t="shared" si="12"/>
        <v>16551404</v>
      </c>
      <c r="G86" s="177">
        <f t="shared" si="12"/>
        <v>18981414</v>
      </c>
      <c r="H86" s="178">
        <f t="shared" si="12"/>
        <v>18981414</v>
      </c>
      <c r="I86" s="179">
        <f t="shared" si="12"/>
        <v>2868547</v>
      </c>
      <c r="J86" s="177">
        <f t="shared" si="12"/>
        <v>790941</v>
      </c>
      <c r="K86" s="178">
        <f t="shared" si="12"/>
        <v>2591433</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v>48072733</v>
      </c>
      <c r="D89" s="181">
        <v>29623741</v>
      </c>
      <c r="E89" s="182">
        <v>59367929</v>
      </c>
      <c r="F89" s="183">
        <v>16551404</v>
      </c>
      <c r="G89" s="181">
        <v>18981414</v>
      </c>
      <c r="H89" s="182">
        <v>18981414</v>
      </c>
      <c r="I89" s="183">
        <v>2868547</v>
      </c>
      <c r="J89" s="181">
        <v>790941</v>
      </c>
      <c r="K89" s="182">
        <v>2591433</v>
      </c>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1559162462</v>
      </c>
      <c r="D98" s="173">
        <f t="shared" ref="D98:J98" si="14">D99+D103+D107+D112</f>
        <v>1771440358</v>
      </c>
      <c r="E98" s="174">
        <f t="shared" si="14"/>
        <v>1857491625</v>
      </c>
      <c r="F98" s="175">
        <f t="shared" si="14"/>
        <v>2067425340</v>
      </c>
      <c r="G98" s="173">
        <f t="shared" si="14"/>
        <v>2058301772</v>
      </c>
      <c r="H98" s="174">
        <f t="shared" si="14"/>
        <v>2058301772</v>
      </c>
      <c r="I98" s="175">
        <f t="shared" si="14"/>
        <v>2210300442</v>
      </c>
      <c r="J98" s="173">
        <f t="shared" si="14"/>
        <v>2366580316</v>
      </c>
      <c r="K98" s="174">
        <f>K99+K103+K107+K112</f>
        <v>2544144083</v>
      </c>
    </row>
    <row r="99" spans="1:11" ht="13.5" x14ac:dyDescent="0.25">
      <c r="A99" s="176" t="s">
        <v>96</v>
      </c>
      <c r="B99" s="119" t="s">
        <v>34</v>
      </c>
      <c r="C99" s="177">
        <f>SUM(C100:C102)</f>
        <v>1054384751</v>
      </c>
      <c r="D99" s="177">
        <f t="shared" ref="D99:K99" si="15">SUM(D100:D102)</f>
        <v>1239207202</v>
      </c>
      <c r="E99" s="178">
        <f t="shared" si="15"/>
        <v>1302171803</v>
      </c>
      <c r="F99" s="179">
        <f t="shared" si="15"/>
        <v>1482824918</v>
      </c>
      <c r="G99" s="177">
        <f t="shared" si="15"/>
        <v>1464641753</v>
      </c>
      <c r="H99" s="178">
        <f t="shared" si="15"/>
        <v>1464641753</v>
      </c>
      <c r="I99" s="179">
        <f t="shared" si="15"/>
        <v>1567700634</v>
      </c>
      <c r="J99" s="177">
        <f t="shared" si="15"/>
        <v>1698018501</v>
      </c>
      <c r="K99" s="178">
        <f t="shared" si="15"/>
        <v>1828951643</v>
      </c>
    </row>
    <row r="100" spans="1:11" ht="13.5" x14ac:dyDescent="0.25">
      <c r="A100" s="180" t="s">
        <v>187</v>
      </c>
      <c r="B100" s="119" t="s">
        <v>34</v>
      </c>
      <c r="C100" s="181">
        <v>1054384751</v>
      </c>
      <c r="D100" s="181">
        <v>1239207202</v>
      </c>
      <c r="E100" s="182">
        <v>1302171803</v>
      </c>
      <c r="F100" s="183">
        <v>1482824918</v>
      </c>
      <c r="G100" s="181">
        <v>1464641753</v>
      </c>
      <c r="H100" s="182">
        <v>1464641753</v>
      </c>
      <c r="I100" s="183">
        <v>1567700634</v>
      </c>
      <c r="J100" s="181">
        <v>1698018501</v>
      </c>
      <c r="K100" s="182">
        <v>1828951643</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217623513</v>
      </c>
      <c r="D103" s="177">
        <f t="shared" ref="D103:K103" si="16">SUM(D104:D106)</f>
        <v>179701539</v>
      </c>
      <c r="E103" s="178">
        <f t="shared" si="16"/>
        <v>171419757</v>
      </c>
      <c r="F103" s="179">
        <f t="shared" si="16"/>
        <v>194533993</v>
      </c>
      <c r="G103" s="177">
        <f t="shared" si="16"/>
        <v>203708534</v>
      </c>
      <c r="H103" s="178">
        <f t="shared" si="16"/>
        <v>203708534</v>
      </c>
      <c r="I103" s="179">
        <f t="shared" si="16"/>
        <v>213258189</v>
      </c>
      <c r="J103" s="177">
        <f t="shared" si="16"/>
        <v>229155879</v>
      </c>
      <c r="K103" s="178">
        <f t="shared" si="16"/>
        <v>243558239</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217623513</v>
      </c>
      <c r="D105" s="181">
        <v>179701539</v>
      </c>
      <c r="E105" s="182">
        <v>171419757</v>
      </c>
      <c r="F105" s="183">
        <v>194533993</v>
      </c>
      <c r="G105" s="181">
        <v>203708534</v>
      </c>
      <c r="H105" s="182">
        <v>203708534</v>
      </c>
      <c r="I105" s="183">
        <v>213258189</v>
      </c>
      <c r="J105" s="181">
        <v>229155879</v>
      </c>
      <c r="K105" s="182">
        <v>243558239</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145175044</v>
      </c>
      <c r="D107" s="177">
        <f t="shared" ref="D107:K107" si="17">SUM(D108:D111)</f>
        <v>183970273</v>
      </c>
      <c r="E107" s="178">
        <f t="shared" si="17"/>
        <v>200368548</v>
      </c>
      <c r="F107" s="179">
        <f t="shared" si="17"/>
        <v>203371722</v>
      </c>
      <c r="G107" s="177">
        <f t="shared" si="17"/>
        <v>201412873</v>
      </c>
      <c r="H107" s="178">
        <f t="shared" si="17"/>
        <v>201412873</v>
      </c>
      <c r="I107" s="179">
        <f t="shared" si="17"/>
        <v>223715747</v>
      </c>
      <c r="J107" s="177">
        <f t="shared" si="17"/>
        <v>216159797</v>
      </c>
      <c r="K107" s="178">
        <f t="shared" si="17"/>
        <v>232443240</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c r="D109" s="181">
        <v>107</v>
      </c>
      <c r="E109" s="182"/>
      <c r="F109" s="183"/>
      <c r="G109" s="181"/>
      <c r="H109" s="182"/>
      <c r="I109" s="183"/>
      <c r="J109" s="181"/>
      <c r="K109" s="182"/>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v>145175044</v>
      </c>
      <c r="D111" s="181">
        <v>183970166</v>
      </c>
      <c r="E111" s="182">
        <v>200368548</v>
      </c>
      <c r="F111" s="183">
        <v>203371722</v>
      </c>
      <c r="G111" s="181">
        <v>201412873</v>
      </c>
      <c r="H111" s="182">
        <v>201412873</v>
      </c>
      <c r="I111" s="183">
        <v>223715747</v>
      </c>
      <c r="J111" s="181">
        <v>216159797</v>
      </c>
      <c r="K111" s="182">
        <v>232443240</v>
      </c>
    </row>
    <row r="112" spans="1:11" ht="13.5" x14ac:dyDescent="0.25">
      <c r="A112" s="176" t="s">
        <v>99</v>
      </c>
      <c r="B112" s="119" t="s">
        <v>34</v>
      </c>
      <c r="C112" s="177">
        <f>SUM(C113:C116)</f>
        <v>141979154</v>
      </c>
      <c r="D112" s="177">
        <f t="shared" ref="D112:K112" si="18">SUM(D113:D116)</f>
        <v>168561344</v>
      </c>
      <c r="E112" s="178">
        <f t="shared" si="18"/>
        <v>183531517</v>
      </c>
      <c r="F112" s="179">
        <f t="shared" si="18"/>
        <v>186694707</v>
      </c>
      <c r="G112" s="177">
        <f t="shared" si="18"/>
        <v>188538612</v>
      </c>
      <c r="H112" s="178">
        <f t="shared" si="18"/>
        <v>188538612</v>
      </c>
      <c r="I112" s="179">
        <f t="shared" si="18"/>
        <v>205625872</v>
      </c>
      <c r="J112" s="177">
        <f t="shared" si="18"/>
        <v>223246139</v>
      </c>
      <c r="K112" s="178">
        <f t="shared" si="18"/>
        <v>239190961</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v>467797</v>
      </c>
      <c r="D114" s="181">
        <v>209712</v>
      </c>
      <c r="E114" s="182">
        <v>661512</v>
      </c>
      <c r="F114" s="183">
        <v>443741</v>
      </c>
      <c r="G114" s="181">
        <v>1968906</v>
      </c>
      <c r="H114" s="182">
        <v>1968906</v>
      </c>
      <c r="I114" s="183">
        <v>2116574</v>
      </c>
      <c r="J114" s="181">
        <v>2281667</v>
      </c>
      <c r="K114" s="182">
        <v>2459637</v>
      </c>
    </row>
    <row r="115" spans="1:11" ht="13.5" x14ac:dyDescent="0.25">
      <c r="A115" s="180" t="s">
        <v>199</v>
      </c>
      <c r="B115" s="119" t="s">
        <v>34</v>
      </c>
      <c r="C115" s="181">
        <v>141507539</v>
      </c>
      <c r="D115" s="181">
        <v>168351632</v>
      </c>
      <c r="E115" s="182">
        <v>182870005</v>
      </c>
      <c r="F115" s="183">
        <v>186250966</v>
      </c>
      <c r="G115" s="181">
        <v>186569706</v>
      </c>
      <c r="H115" s="182">
        <v>186569706</v>
      </c>
      <c r="I115" s="183">
        <v>203509298</v>
      </c>
      <c r="J115" s="181">
        <v>220964472</v>
      </c>
      <c r="K115" s="182">
        <v>236731324</v>
      </c>
    </row>
    <row r="116" spans="1:11" ht="13.5" x14ac:dyDescent="0.25">
      <c r="A116" s="180" t="s">
        <v>200</v>
      </c>
      <c r="B116" s="119" t="s">
        <v>34</v>
      </c>
      <c r="C116" s="181">
        <v>3818</v>
      </c>
      <c r="D116" s="181"/>
      <c r="E116" s="182"/>
      <c r="F116" s="183"/>
      <c r="G116" s="181"/>
      <c r="H116" s="182"/>
      <c r="I116" s="183"/>
      <c r="J116" s="181"/>
      <c r="K116" s="182"/>
    </row>
    <row r="117" spans="1:11" ht="13.5" x14ac:dyDescent="0.25">
      <c r="A117" s="116" t="s">
        <v>100</v>
      </c>
      <c r="B117" s="119" t="s">
        <v>34</v>
      </c>
      <c r="C117" s="173">
        <f>SUM(C118:C123)</f>
        <v>0</v>
      </c>
      <c r="D117" s="173">
        <f t="shared" ref="D117:K117" si="19">SUM(D118:D123)</f>
        <v>0</v>
      </c>
      <c r="E117" s="174">
        <f t="shared" si="19"/>
        <v>0</v>
      </c>
      <c r="F117" s="175">
        <f t="shared" si="19"/>
        <v>0</v>
      </c>
      <c r="G117" s="173">
        <f t="shared" si="19"/>
        <v>0</v>
      </c>
      <c r="H117" s="174">
        <f t="shared" si="19"/>
        <v>0</v>
      </c>
      <c r="I117" s="175">
        <f t="shared" si="19"/>
        <v>0</v>
      </c>
      <c r="J117" s="173">
        <f t="shared" si="19"/>
        <v>0</v>
      </c>
      <c r="K117" s="174">
        <f t="shared" si="19"/>
        <v>0</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2156315370</v>
      </c>
      <c r="D124" s="177">
        <f t="shared" si="20"/>
        <v>2410071101</v>
      </c>
      <c r="E124" s="178">
        <f t="shared" si="20"/>
        <v>2577527952</v>
      </c>
      <c r="F124" s="179">
        <f t="shared" si="20"/>
        <v>2705180444</v>
      </c>
      <c r="G124" s="177">
        <f t="shared" si="20"/>
        <v>2744113087</v>
      </c>
      <c r="H124" s="178">
        <f t="shared" si="20"/>
        <v>2744113087</v>
      </c>
      <c r="I124" s="179">
        <f t="shared" si="20"/>
        <v>2915814954</v>
      </c>
      <c r="J124" s="177">
        <f t="shared" si="20"/>
        <v>3058048425</v>
      </c>
      <c r="K124" s="178">
        <f t="shared" si="20"/>
        <v>3238773872</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464337212</v>
      </c>
      <c r="D127" s="173">
        <f t="shared" si="21"/>
        <v>541911843</v>
      </c>
      <c r="E127" s="174">
        <f t="shared" si="21"/>
        <v>506880018</v>
      </c>
      <c r="F127" s="175">
        <f t="shared" si="21"/>
        <v>551817170</v>
      </c>
      <c r="G127" s="173">
        <f t="shared" si="21"/>
        <v>561199432</v>
      </c>
      <c r="H127" s="174">
        <f t="shared" si="21"/>
        <v>561199432</v>
      </c>
      <c r="I127" s="175">
        <f t="shared" si="21"/>
        <v>344148051</v>
      </c>
      <c r="J127" s="173">
        <f t="shared" si="21"/>
        <v>366626990</v>
      </c>
      <c r="K127" s="174">
        <f t="shared" si="21"/>
        <v>394420067</v>
      </c>
    </row>
    <row r="128" spans="1:11" ht="13.5" x14ac:dyDescent="0.25">
      <c r="A128" s="176" t="s">
        <v>82</v>
      </c>
      <c r="B128" s="124" t="s">
        <v>34</v>
      </c>
      <c r="C128" s="177">
        <f>SUM(C129:C130)</f>
        <v>103973016</v>
      </c>
      <c r="D128" s="177">
        <f t="shared" ref="D128:K128" si="22">SUM(D129:D130)</f>
        <v>107674681</v>
      </c>
      <c r="E128" s="178">
        <f t="shared" si="22"/>
        <v>108828544</v>
      </c>
      <c r="F128" s="179">
        <f t="shared" si="22"/>
        <v>142710039</v>
      </c>
      <c r="G128" s="177">
        <f t="shared" si="22"/>
        <v>152483290</v>
      </c>
      <c r="H128" s="178">
        <f t="shared" si="22"/>
        <v>152483290</v>
      </c>
      <c r="I128" s="179">
        <f t="shared" si="22"/>
        <v>112533350</v>
      </c>
      <c r="J128" s="177">
        <f t="shared" si="22"/>
        <v>119353105</v>
      </c>
      <c r="K128" s="178">
        <f t="shared" si="22"/>
        <v>127235372</v>
      </c>
    </row>
    <row r="129" spans="1:11" ht="13.5" x14ac:dyDescent="0.25">
      <c r="A129" s="180" t="s">
        <v>109</v>
      </c>
      <c r="B129" s="124" t="s">
        <v>34</v>
      </c>
      <c r="C129" s="181">
        <v>86016773</v>
      </c>
      <c r="D129" s="181">
        <v>84721140</v>
      </c>
      <c r="E129" s="182">
        <v>84435552</v>
      </c>
      <c r="F129" s="183">
        <v>90074349</v>
      </c>
      <c r="G129" s="181">
        <v>91923369</v>
      </c>
      <c r="H129" s="182">
        <v>91923369</v>
      </c>
      <c r="I129" s="183">
        <v>59369205</v>
      </c>
      <c r="J129" s="181">
        <v>63352925</v>
      </c>
      <c r="K129" s="182">
        <v>68372849</v>
      </c>
    </row>
    <row r="130" spans="1:11" ht="22.5" x14ac:dyDescent="0.25">
      <c r="A130" s="180" t="s">
        <v>110</v>
      </c>
      <c r="B130" s="124" t="s">
        <v>34</v>
      </c>
      <c r="C130" s="181">
        <v>17956243</v>
      </c>
      <c r="D130" s="181">
        <v>22953541</v>
      </c>
      <c r="E130" s="182">
        <v>24392992</v>
      </c>
      <c r="F130" s="183">
        <v>52635690</v>
      </c>
      <c r="G130" s="181">
        <v>60559921</v>
      </c>
      <c r="H130" s="182">
        <v>60559921</v>
      </c>
      <c r="I130" s="183">
        <v>53164145</v>
      </c>
      <c r="J130" s="181">
        <v>56000180</v>
      </c>
      <c r="K130" s="182">
        <v>58862523</v>
      </c>
    </row>
    <row r="131" spans="1:11" ht="13.5" x14ac:dyDescent="0.25">
      <c r="A131" s="176" t="s">
        <v>83</v>
      </c>
      <c r="B131" s="124" t="s">
        <v>34</v>
      </c>
      <c r="C131" s="177">
        <f t="shared" ref="C131:K131" si="23">SUM(C132:C144)</f>
        <v>352193515</v>
      </c>
      <c r="D131" s="177">
        <f t="shared" si="23"/>
        <v>426419962</v>
      </c>
      <c r="E131" s="178">
        <f t="shared" si="23"/>
        <v>389217500</v>
      </c>
      <c r="F131" s="179">
        <f t="shared" si="23"/>
        <v>399717891</v>
      </c>
      <c r="G131" s="177">
        <f t="shared" si="23"/>
        <v>399319219</v>
      </c>
      <c r="H131" s="178">
        <f t="shared" si="23"/>
        <v>399319219</v>
      </c>
      <c r="I131" s="179">
        <f t="shared" si="23"/>
        <v>228263809</v>
      </c>
      <c r="J131" s="177">
        <f t="shared" si="23"/>
        <v>243348486</v>
      </c>
      <c r="K131" s="178">
        <f t="shared" si="23"/>
        <v>262640759</v>
      </c>
    </row>
    <row r="132" spans="1:11" ht="13.5" x14ac:dyDescent="0.25">
      <c r="A132" s="180" t="s">
        <v>111</v>
      </c>
      <c r="B132" s="124" t="s">
        <v>34</v>
      </c>
      <c r="C132" s="181">
        <v>101239014</v>
      </c>
      <c r="D132" s="181">
        <v>100550118</v>
      </c>
      <c r="E132" s="182">
        <v>100521979</v>
      </c>
      <c r="F132" s="183">
        <v>112445770</v>
      </c>
      <c r="G132" s="181">
        <v>112232879</v>
      </c>
      <c r="H132" s="182">
        <v>112232879</v>
      </c>
      <c r="I132" s="183">
        <v>105214778</v>
      </c>
      <c r="J132" s="181">
        <v>110844299</v>
      </c>
      <c r="K132" s="182">
        <v>117407214</v>
      </c>
    </row>
    <row r="133" spans="1:11" ht="13.5" x14ac:dyDescent="0.25">
      <c r="A133" s="180" t="s">
        <v>112</v>
      </c>
      <c r="B133" s="124" t="s">
        <v>34</v>
      </c>
      <c r="C133" s="181">
        <v>11022742</v>
      </c>
      <c r="D133" s="181">
        <v>67747961</v>
      </c>
      <c r="E133" s="182">
        <v>13050806</v>
      </c>
      <c r="F133" s="183">
        <v>13449699</v>
      </c>
      <c r="G133" s="181">
        <v>13780872</v>
      </c>
      <c r="H133" s="182">
        <v>13780872</v>
      </c>
      <c r="I133" s="183">
        <v>13872190</v>
      </c>
      <c r="J133" s="181">
        <v>13550774</v>
      </c>
      <c r="K133" s="182">
        <v>14446031</v>
      </c>
    </row>
    <row r="134" spans="1:11" ht="13.5" x14ac:dyDescent="0.25">
      <c r="A134" s="180" t="s">
        <v>113</v>
      </c>
      <c r="B134" s="124" t="s">
        <v>34</v>
      </c>
      <c r="C134" s="181">
        <v>76799222</v>
      </c>
      <c r="D134" s="181">
        <v>74779271</v>
      </c>
      <c r="E134" s="182">
        <v>75210113</v>
      </c>
      <c r="F134" s="183">
        <v>87353279</v>
      </c>
      <c r="G134" s="181">
        <v>87910366</v>
      </c>
      <c r="H134" s="182">
        <v>87910366</v>
      </c>
      <c r="I134" s="183">
        <v>44818161</v>
      </c>
      <c r="J134" s="181">
        <v>50666068</v>
      </c>
      <c r="K134" s="182">
        <v>55922063</v>
      </c>
    </row>
    <row r="135" spans="1:11" ht="13.5" x14ac:dyDescent="0.25">
      <c r="A135" s="180" t="s">
        <v>114</v>
      </c>
      <c r="B135" s="124" t="s">
        <v>34</v>
      </c>
      <c r="C135" s="181">
        <v>42943891</v>
      </c>
      <c r="D135" s="181">
        <v>76755966</v>
      </c>
      <c r="E135" s="182">
        <v>85326715</v>
      </c>
      <c r="F135" s="183">
        <v>56564596</v>
      </c>
      <c r="G135" s="181">
        <v>54505475</v>
      </c>
      <c r="H135" s="182">
        <v>54505475</v>
      </c>
      <c r="I135" s="183">
        <v>-3211150</v>
      </c>
      <c r="J135" s="181">
        <v>-5280430</v>
      </c>
      <c r="K135" s="182">
        <v>-4536746</v>
      </c>
    </row>
    <row r="136" spans="1:11" ht="13.5" x14ac:dyDescent="0.25">
      <c r="A136" s="180" t="s">
        <v>115</v>
      </c>
      <c r="B136" s="124" t="s">
        <v>34</v>
      </c>
      <c r="C136" s="181">
        <v>30715357</v>
      </c>
      <c r="D136" s="181">
        <v>29831311</v>
      </c>
      <c r="E136" s="182">
        <v>30939539</v>
      </c>
      <c r="F136" s="183">
        <v>35171366</v>
      </c>
      <c r="G136" s="181">
        <v>36626241</v>
      </c>
      <c r="H136" s="182">
        <v>36626241</v>
      </c>
      <c r="I136" s="183">
        <v>23625074</v>
      </c>
      <c r="J136" s="181">
        <v>26267111</v>
      </c>
      <c r="K136" s="182">
        <v>28537734</v>
      </c>
    </row>
    <row r="137" spans="1:11" ht="13.5" x14ac:dyDescent="0.25">
      <c r="A137" s="180" t="s">
        <v>116</v>
      </c>
      <c r="B137" s="124" t="s">
        <v>34</v>
      </c>
      <c r="C137" s="181">
        <v>17248237</v>
      </c>
      <c r="D137" s="181">
        <v>17844372</v>
      </c>
      <c r="E137" s="182">
        <v>20544659</v>
      </c>
      <c r="F137" s="183">
        <v>22070002</v>
      </c>
      <c r="G137" s="181">
        <v>23370383</v>
      </c>
      <c r="H137" s="182">
        <v>23370383</v>
      </c>
      <c r="I137" s="183">
        <v>14327053</v>
      </c>
      <c r="J137" s="181">
        <v>15889802</v>
      </c>
      <c r="K137" s="182">
        <v>16661705</v>
      </c>
    </row>
    <row r="138" spans="1:11" ht="13.5" x14ac:dyDescent="0.25">
      <c r="A138" s="180" t="s">
        <v>117</v>
      </c>
      <c r="B138" s="124" t="s">
        <v>34</v>
      </c>
      <c r="C138" s="181">
        <v>1111269</v>
      </c>
      <c r="D138" s="181">
        <v>1719802</v>
      </c>
      <c r="E138" s="182">
        <v>1983797</v>
      </c>
      <c r="F138" s="183">
        <v>2706923</v>
      </c>
      <c r="G138" s="181">
        <v>1429889</v>
      </c>
      <c r="H138" s="182">
        <v>1429889</v>
      </c>
      <c r="I138" s="183">
        <v>-5358271</v>
      </c>
      <c r="J138" s="181">
        <v>-5300789</v>
      </c>
      <c r="K138" s="182">
        <v>-5238771</v>
      </c>
    </row>
    <row r="139" spans="1:11" ht="22.5" x14ac:dyDescent="0.25">
      <c r="A139" s="180" t="s">
        <v>118</v>
      </c>
      <c r="B139" s="124" t="s">
        <v>34</v>
      </c>
      <c r="C139" s="181">
        <v>5856281</v>
      </c>
      <c r="D139" s="181">
        <v>6191844</v>
      </c>
      <c r="E139" s="182">
        <v>6745733</v>
      </c>
      <c r="F139" s="183">
        <v>7889206</v>
      </c>
      <c r="G139" s="181">
        <v>7478297</v>
      </c>
      <c r="H139" s="182">
        <v>7478297</v>
      </c>
      <c r="I139" s="183">
        <v>3969654</v>
      </c>
      <c r="J139" s="181">
        <v>4283456</v>
      </c>
      <c r="K139" s="182">
        <v>4839964</v>
      </c>
    </row>
    <row r="140" spans="1:11" ht="13.5" x14ac:dyDescent="0.25">
      <c r="A140" s="180" t="s">
        <v>119</v>
      </c>
      <c r="B140" s="124" t="s">
        <v>34</v>
      </c>
      <c r="C140" s="181">
        <v>40373873</v>
      </c>
      <c r="D140" s="181">
        <v>28429393</v>
      </c>
      <c r="E140" s="182">
        <v>30757750</v>
      </c>
      <c r="F140" s="183">
        <v>37659398</v>
      </c>
      <c r="G140" s="181">
        <v>36678510</v>
      </c>
      <c r="H140" s="182">
        <v>36678510</v>
      </c>
      <c r="I140" s="183">
        <v>20613234</v>
      </c>
      <c r="J140" s="181">
        <v>21063242</v>
      </c>
      <c r="K140" s="182">
        <v>21694688</v>
      </c>
    </row>
    <row r="141" spans="1:11" ht="13.5" x14ac:dyDescent="0.25">
      <c r="A141" s="180" t="s">
        <v>120</v>
      </c>
      <c r="B141" s="124" t="s">
        <v>34</v>
      </c>
      <c r="C141" s="181">
        <v>2266757</v>
      </c>
      <c r="D141" s="181">
        <v>1769813</v>
      </c>
      <c r="E141" s="182">
        <v>2109762</v>
      </c>
      <c r="F141" s="183">
        <v>2136694</v>
      </c>
      <c r="G141" s="181">
        <v>2084104</v>
      </c>
      <c r="H141" s="182">
        <v>2084104</v>
      </c>
      <c r="I141" s="183">
        <v>202708</v>
      </c>
      <c r="J141" s="181">
        <v>333850</v>
      </c>
      <c r="K141" s="182">
        <v>475116</v>
      </c>
    </row>
    <row r="142" spans="1:11" ht="13.5" x14ac:dyDescent="0.25">
      <c r="A142" s="180" t="s">
        <v>121</v>
      </c>
      <c r="B142" s="124" t="s">
        <v>34</v>
      </c>
      <c r="C142" s="181"/>
      <c r="D142" s="181"/>
      <c r="E142" s="182"/>
      <c r="F142" s="183"/>
      <c r="G142" s="181"/>
      <c r="H142" s="182"/>
      <c r="I142" s="183"/>
      <c r="J142" s="181"/>
      <c r="K142" s="182"/>
    </row>
    <row r="143" spans="1:11" ht="13.5" x14ac:dyDescent="0.25">
      <c r="A143" s="180" t="s">
        <v>122</v>
      </c>
      <c r="B143" s="124" t="s">
        <v>34</v>
      </c>
      <c r="C143" s="181">
        <v>21669166</v>
      </c>
      <c r="D143" s="181">
        <v>19470411</v>
      </c>
      <c r="E143" s="182">
        <v>18278921</v>
      </c>
      <c r="F143" s="183">
        <v>20641571</v>
      </c>
      <c r="G143" s="181">
        <v>21210403</v>
      </c>
      <c r="H143" s="182">
        <v>21210403</v>
      </c>
      <c r="I143" s="183">
        <v>8322963</v>
      </c>
      <c r="J143" s="181">
        <v>9067044</v>
      </c>
      <c r="K143" s="182">
        <v>10363954</v>
      </c>
    </row>
    <row r="144" spans="1:11" ht="13.5" x14ac:dyDescent="0.25">
      <c r="A144" s="180" t="s">
        <v>123</v>
      </c>
      <c r="B144" s="124" t="s">
        <v>34</v>
      </c>
      <c r="C144" s="181">
        <v>947706</v>
      </c>
      <c r="D144" s="181">
        <v>1329700</v>
      </c>
      <c r="E144" s="182">
        <v>3747726</v>
      </c>
      <c r="F144" s="183">
        <v>1629387</v>
      </c>
      <c r="G144" s="181">
        <v>2011800</v>
      </c>
      <c r="H144" s="182">
        <v>2011800</v>
      </c>
      <c r="I144" s="183">
        <v>1867415</v>
      </c>
      <c r="J144" s="181">
        <v>1964059</v>
      </c>
      <c r="K144" s="182">
        <v>2067807</v>
      </c>
    </row>
    <row r="145" spans="1:11" ht="13.5" x14ac:dyDescent="0.25">
      <c r="A145" s="176" t="s">
        <v>84</v>
      </c>
      <c r="B145" s="124" t="s">
        <v>34</v>
      </c>
      <c r="C145" s="177">
        <f t="shared" ref="C145:K145" si="24">SUM(C146:C146)</f>
        <v>8170681</v>
      </c>
      <c r="D145" s="177">
        <f t="shared" si="24"/>
        <v>7817200</v>
      </c>
      <c r="E145" s="178">
        <f t="shared" si="24"/>
        <v>8833974</v>
      </c>
      <c r="F145" s="179">
        <f t="shared" si="24"/>
        <v>9389240</v>
      </c>
      <c r="G145" s="177">
        <f t="shared" si="24"/>
        <v>9396923</v>
      </c>
      <c r="H145" s="178">
        <f t="shared" si="24"/>
        <v>9396923</v>
      </c>
      <c r="I145" s="179">
        <f t="shared" si="24"/>
        <v>3350892</v>
      </c>
      <c r="J145" s="177">
        <f t="shared" si="24"/>
        <v>3925399</v>
      </c>
      <c r="K145" s="178">
        <f t="shared" si="24"/>
        <v>4543936</v>
      </c>
    </row>
    <row r="146" spans="1:11" ht="13.5" x14ac:dyDescent="0.25">
      <c r="A146" s="180" t="s">
        <v>124</v>
      </c>
      <c r="B146" s="124" t="s">
        <v>34</v>
      </c>
      <c r="C146" s="181">
        <v>8170681</v>
      </c>
      <c r="D146" s="181">
        <v>7817200</v>
      </c>
      <c r="E146" s="182">
        <v>8833974</v>
      </c>
      <c r="F146" s="183">
        <v>9389240</v>
      </c>
      <c r="G146" s="181">
        <v>9396923</v>
      </c>
      <c r="H146" s="182">
        <v>9396923</v>
      </c>
      <c r="I146" s="183">
        <v>3350892</v>
      </c>
      <c r="J146" s="181">
        <v>3925399</v>
      </c>
      <c r="K146" s="182">
        <v>4543936</v>
      </c>
    </row>
    <row r="147" spans="1:11" ht="13.5" x14ac:dyDescent="0.25">
      <c r="A147" s="116" t="s">
        <v>85</v>
      </c>
      <c r="B147" s="124" t="s">
        <v>34</v>
      </c>
      <c r="C147" s="173">
        <f t="shared" ref="C147:K147" si="25">C148+C170+C176+C185+C188</f>
        <v>383010799</v>
      </c>
      <c r="D147" s="173">
        <f t="shared" si="25"/>
        <v>401470579</v>
      </c>
      <c r="E147" s="174">
        <f t="shared" si="25"/>
        <v>449572522</v>
      </c>
      <c r="F147" s="175">
        <f t="shared" si="25"/>
        <v>427679485</v>
      </c>
      <c r="G147" s="173">
        <f t="shared" si="25"/>
        <v>425035632</v>
      </c>
      <c r="H147" s="174">
        <f t="shared" si="25"/>
        <v>425035632</v>
      </c>
      <c r="I147" s="175">
        <f t="shared" si="25"/>
        <v>475344651</v>
      </c>
      <c r="J147" s="173">
        <f t="shared" si="25"/>
        <v>488729026</v>
      </c>
      <c r="K147" s="174">
        <f t="shared" si="25"/>
        <v>497855371</v>
      </c>
    </row>
    <row r="148" spans="1:11" ht="13.5" x14ac:dyDescent="0.25">
      <c r="A148" s="176" t="s">
        <v>86</v>
      </c>
      <c r="B148" s="124" t="s">
        <v>34</v>
      </c>
      <c r="C148" s="177">
        <f>SUM(C149:C169)</f>
        <v>39583387</v>
      </c>
      <c r="D148" s="177">
        <f t="shared" ref="D148:K148" si="26">SUM(D149:D169)</f>
        <v>37502154</v>
      </c>
      <c r="E148" s="178">
        <f t="shared" si="26"/>
        <v>39462957</v>
      </c>
      <c r="F148" s="179">
        <f t="shared" si="26"/>
        <v>43153478</v>
      </c>
      <c r="G148" s="177">
        <f t="shared" si="26"/>
        <v>41120610</v>
      </c>
      <c r="H148" s="178">
        <f t="shared" si="26"/>
        <v>41120610</v>
      </c>
      <c r="I148" s="179">
        <f t="shared" si="26"/>
        <v>43002291</v>
      </c>
      <c r="J148" s="177">
        <f t="shared" si="26"/>
        <v>45173613</v>
      </c>
      <c r="K148" s="178">
        <f t="shared" si="26"/>
        <v>57441934</v>
      </c>
    </row>
    <row r="149" spans="1:11" ht="13.5" x14ac:dyDescent="0.25">
      <c r="A149" s="180" t="s">
        <v>125</v>
      </c>
      <c r="B149" s="124" t="s">
        <v>34</v>
      </c>
      <c r="C149" s="181">
        <v>995959</v>
      </c>
      <c r="D149" s="181">
        <v>972265</v>
      </c>
      <c r="E149" s="182">
        <v>1036109</v>
      </c>
      <c r="F149" s="183">
        <v>1062072</v>
      </c>
      <c r="G149" s="181">
        <v>1220818</v>
      </c>
      <c r="H149" s="182">
        <v>1220818</v>
      </c>
      <c r="I149" s="183">
        <v>1267822</v>
      </c>
      <c r="J149" s="181">
        <v>1344929</v>
      </c>
      <c r="K149" s="182">
        <v>1427911</v>
      </c>
    </row>
    <row r="150" spans="1:11" ht="13.5" x14ac:dyDescent="0.25">
      <c r="A150" s="180" t="s">
        <v>126</v>
      </c>
      <c r="B150" s="124" t="s">
        <v>34</v>
      </c>
      <c r="C150" s="181">
        <v>5966673</v>
      </c>
      <c r="D150" s="181">
        <v>4675093</v>
      </c>
      <c r="E150" s="182">
        <v>5725487</v>
      </c>
      <c r="F150" s="183">
        <v>7384315</v>
      </c>
      <c r="G150" s="181">
        <v>7061133</v>
      </c>
      <c r="H150" s="182">
        <v>7061133</v>
      </c>
      <c r="I150" s="183">
        <v>7699044</v>
      </c>
      <c r="J150" s="181">
        <v>8078292</v>
      </c>
      <c r="K150" s="182">
        <v>8465194</v>
      </c>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4702087</v>
      </c>
      <c r="D152" s="181">
        <v>4098964</v>
      </c>
      <c r="E152" s="182">
        <v>4998862</v>
      </c>
      <c r="F152" s="183">
        <v>6243100</v>
      </c>
      <c r="G152" s="181">
        <v>6067057</v>
      </c>
      <c r="H152" s="182">
        <v>6067057</v>
      </c>
      <c r="I152" s="183">
        <v>6538651</v>
      </c>
      <c r="J152" s="181">
        <v>6906894</v>
      </c>
      <c r="K152" s="182">
        <v>7302911</v>
      </c>
    </row>
    <row r="153" spans="1:11" ht="13.5" x14ac:dyDescent="0.25">
      <c r="A153" s="180" t="s">
        <v>129</v>
      </c>
      <c r="B153" s="124" t="s">
        <v>34</v>
      </c>
      <c r="C153" s="181">
        <v>601510</v>
      </c>
      <c r="D153" s="181">
        <v>60697</v>
      </c>
      <c r="E153" s="182">
        <v>124337</v>
      </c>
      <c r="F153" s="183">
        <v>200000</v>
      </c>
      <c r="G153" s="181">
        <v>250000</v>
      </c>
      <c r="H153" s="182">
        <v>250000</v>
      </c>
      <c r="I153" s="183">
        <v>208400</v>
      </c>
      <c r="J153" s="181">
        <v>217570</v>
      </c>
      <c r="K153" s="182">
        <v>227143</v>
      </c>
    </row>
    <row r="154" spans="1:11" ht="13.5" x14ac:dyDescent="0.25">
      <c r="A154" s="180" t="s">
        <v>130</v>
      </c>
      <c r="B154" s="124" t="s">
        <v>34</v>
      </c>
      <c r="C154" s="181">
        <v>14731953</v>
      </c>
      <c r="D154" s="181">
        <v>11523794</v>
      </c>
      <c r="E154" s="182">
        <v>11053467</v>
      </c>
      <c r="F154" s="183">
        <v>11787846</v>
      </c>
      <c r="G154" s="181">
        <v>11361913</v>
      </c>
      <c r="H154" s="182">
        <v>11361913</v>
      </c>
      <c r="I154" s="183">
        <v>11658753</v>
      </c>
      <c r="J154" s="181">
        <v>12051502</v>
      </c>
      <c r="K154" s="182">
        <v>14577267</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v>7690445</v>
      </c>
      <c r="D156" s="181">
        <v>7868119</v>
      </c>
      <c r="E156" s="182">
        <v>8728195</v>
      </c>
      <c r="F156" s="183">
        <v>10289935</v>
      </c>
      <c r="G156" s="181">
        <v>10059696</v>
      </c>
      <c r="H156" s="182">
        <v>10059696</v>
      </c>
      <c r="I156" s="183">
        <v>9961288</v>
      </c>
      <c r="J156" s="181">
        <v>10607393</v>
      </c>
      <c r="K156" s="182">
        <v>19112839</v>
      </c>
    </row>
    <row r="157" spans="1:11" ht="13.5" x14ac:dyDescent="0.25">
      <c r="A157" s="180" t="s">
        <v>133</v>
      </c>
      <c r="B157" s="124" t="s">
        <v>34</v>
      </c>
      <c r="C157" s="181">
        <v>2837315</v>
      </c>
      <c r="D157" s="181">
        <v>5271276</v>
      </c>
      <c r="E157" s="182">
        <v>4320158</v>
      </c>
      <c r="F157" s="183">
        <v>4419733</v>
      </c>
      <c r="G157" s="181">
        <v>3938629</v>
      </c>
      <c r="H157" s="182">
        <v>3938629</v>
      </c>
      <c r="I157" s="183">
        <v>3948052</v>
      </c>
      <c r="J157" s="181">
        <v>4187906</v>
      </c>
      <c r="K157" s="182">
        <v>4446301</v>
      </c>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2057445</v>
      </c>
      <c r="D162" s="181">
        <v>3031946</v>
      </c>
      <c r="E162" s="182">
        <v>3476342</v>
      </c>
      <c r="F162" s="183">
        <v>1766477</v>
      </c>
      <c r="G162" s="181">
        <v>1161364</v>
      </c>
      <c r="H162" s="182">
        <v>1161364</v>
      </c>
      <c r="I162" s="183">
        <v>1720281</v>
      </c>
      <c r="J162" s="181">
        <v>1779127</v>
      </c>
      <c r="K162" s="182">
        <v>1882368</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95795287</v>
      </c>
      <c r="D170" s="177">
        <f t="shared" ref="D170:K170" si="27">SUM(D171:D175)</f>
        <v>84837356</v>
      </c>
      <c r="E170" s="178">
        <f t="shared" si="27"/>
        <v>83621179</v>
      </c>
      <c r="F170" s="179">
        <f t="shared" si="27"/>
        <v>104069909</v>
      </c>
      <c r="G170" s="177">
        <f t="shared" si="27"/>
        <v>96062481</v>
      </c>
      <c r="H170" s="178">
        <f t="shared" si="27"/>
        <v>96062481</v>
      </c>
      <c r="I170" s="179">
        <f t="shared" si="27"/>
        <v>96156257</v>
      </c>
      <c r="J170" s="177">
        <f t="shared" si="27"/>
        <v>101315980</v>
      </c>
      <c r="K170" s="178">
        <f t="shared" si="27"/>
        <v>106742647</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35297333</v>
      </c>
      <c r="D173" s="181">
        <v>30532454</v>
      </c>
      <c r="E173" s="182">
        <v>33978047</v>
      </c>
      <c r="F173" s="183">
        <v>46019675</v>
      </c>
      <c r="G173" s="181">
        <v>42978809</v>
      </c>
      <c r="H173" s="182">
        <v>42978809</v>
      </c>
      <c r="I173" s="183">
        <v>42908414</v>
      </c>
      <c r="J173" s="181">
        <v>45065807</v>
      </c>
      <c r="K173" s="182">
        <v>47604520</v>
      </c>
    </row>
    <row r="174" spans="1:11" ht="13.5" x14ac:dyDescent="0.25">
      <c r="A174" s="180" t="s">
        <v>149</v>
      </c>
      <c r="B174" s="124" t="s">
        <v>34</v>
      </c>
      <c r="C174" s="181">
        <v>25485817</v>
      </c>
      <c r="D174" s="181">
        <v>22463445</v>
      </c>
      <c r="E174" s="182">
        <v>20689903</v>
      </c>
      <c r="F174" s="183">
        <v>27999871</v>
      </c>
      <c r="G174" s="181">
        <v>24353847</v>
      </c>
      <c r="H174" s="182">
        <v>24353847</v>
      </c>
      <c r="I174" s="183">
        <v>24537032</v>
      </c>
      <c r="J174" s="181">
        <v>25979602</v>
      </c>
      <c r="K174" s="182">
        <v>27215443</v>
      </c>
    </row>
    <row r="175" spans="1:11" ht="13.5" x14ac:dyDescent="0.25">
      <c r="A175" s="180" t="s">
        <v>150</v>
      </c>
      <c r="B175" s="124" t="s">
        <v>34</v>
      </c>
      <c r="C175" s="181">
        <v>35012137</v>
      </c>
      <c r="D175" s="181">
        <v>31841457</v>
      </c>
      <c r="E175" s="182">
        <v>28953229</v>
      </c>
      <c r="F175" s="183">
        <v>30050363</v>
      </c>
      <c r="G175" s="181">
        <v>28729825</v>
      </c>
      <c r="H175" s="182">
        <v>28729825</v>
      </c>
      <c r="I175" s="183">
        <v>28710811</v>
      </c>
      <c r="J175" s="181">
        <v>30270571</v>
      </c>
      <c r="K175" s="182">
        <v>31922684</v>
      </c>
    </row>
    <row r="176" spans="1:11" ht="13.5" x14ac:dyDescent="0.25">
      <c r="A176" s="176" t="s">
        <v>88</v>
      </c>
      <c r="B176" s="124" t="s">
        <v>34</v>
      </c>
      <c r="C176" s="177">
        <f t="shared" ref="C176:K176" si="28">SUM(C177:C184)</f>
        <v>140912289</v>
      </c>
      <c r="D176" s="177">
        <f t="shared" si="28"/>
        <v>180628460</v>
      </c>
      <c r="E176" s="178">
        <f t="shared" si="28"/>
        <v>232468599</v>
      </c>
      <c r="F176" s="179">
        <f t="shared" si="28"/>
        <v>195744451</v>
      </c>
      <c r="G176" s="177">
        <f t="shared" si="28"/>
        <v>197084094</v>
      </c>
      <c r="H176" s="178">
        <f t="shared" si="28"/>
        <v>197084094</v>
      </c>
      <c r="I176" s="179">
        <f t="shared" si="28"/>
        <v>222504131</v>
      </c>
      <c r="J176" s="177">
        <f t="shared" si="28"/>
        <v>226916007</v>
      </c>
      <c r="K176" s="178">
        <f t="shared" si="28"/>
        <v>234141110</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37667849</v>
      </c>
      <c r="D181" s="181">
        <v>37538048</v>
      </c>
      <c r="E181" s="182">
        <v>43219080</v>
      </c>
      <c r="F181" s="183">
        <v>44791179</v>
      </c>
      <c r="G181" s="181">
        <v>43429033</v>
      </c>
      <c r="H181" s="182">
        <v>43429033</v>
      </c>
      <c r="I181" s="183">
        <v>47425112</v>
      </c>
      <c r="J181" s="181">
        <v>48449082</v>
      </c>
      <c r="K181" s="182">
        <v>50985894</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103023017</v>
      </c>
      <c r="D183" s="181">
        <v>142784882</v>
      </c>
      <c r="E183" s="182">
        <v>188751856</v>
      </c>
      <c r="F183" s="183">
        <v>150461720</v>
      </c>
      <c r="G183" s="181">
        <v>152987975</v>
      </c>
      <c r="H183" s="182">
        <v>152987975</v>
      </c>
      <c r="I183" s="183">
        <v>173486690</v>
      </c>
      <c r="J183" s="181">
        <v>176807739</v>
      </c>
      <c r="K183" s="182">
        <v>181424654</v>
      </c>
    </row>
    <row r="184" spans="1:11" ht="13.5" x14ac:dyDescent="0.25">
      <c r="A184" s="180" t="s">
        <v>158</v>
      </c>
      <c r="B184" s="124" t="s">
        <v>34</v>
      </c>
      <c r="C184" s="181">
        <v>221423</v>
      </c>
      <c r="D184" s="181">
        <v>305530</v>
      </c>
      <c r="E184" s="182">
        <v>497663</v>
      </c>
      <c r="F184" s="183">
        <v>491552</v>
      </c>
      <c r="G184" s="181">
        <v>667086</v>
      </c>
      <c r="H184" s="182">
        <v>667086</v>
      </c>
      <c r="I184" s="183">
        <v>1592329</v>
      </c>
      <c r="J184" s="181">
        <v>1659186</v>
      </c>
      <c r="K184" s="182">
        <v>1730562</v>
      </c>
    </row>
    <row r="185" spans="1:11" ht="13.5" x14ac:dyDescent="0.25">
      <c r="A185" s="176" t="s">
        <v>89</v>
      </c>
      <c r="B185" s="124" t="s">
        <v>34</v>
      </c>
      <c r="C185" s="177">
        <f>SUM(C186:C187)</f>
        <v>106719836</v>
      </c>
      <c r="D185" s="177">
        <f t="shared" ref="D185:K185" si="29">SUM(D186:D187)</f>
        <v>98502609</v>
      </c>
      <c r="E185" s="178">
        <f t="shared" si="29"/>
        <v>94019787</v>
      </c>
      <c r="F185" s="179">
        <f t="shared" si="29"/>
        <v>84711647</v>
      </c>
      <c r="G185" s="177">
        <f t="shared" si="29"/>
        <v>90768447</v>
      </c>
      <c r="H185" s="178">
        <f t="shared" si="29"/>
        <v>90768447</v>
      </c>
      <c r="I185" s="179">
        <f t="shared" si="29"/>
        <v>113681972</v>
      </c>
      <c r="J185" s="177">
        <f t="shared" si="29"/>
        <v>115323426</v>
      </c>
      <c r="K185" s="178">
        <f t="shared" si="29"/>
        <v>99529680</v>
      </c>
    </row>
    <row r="186" spans="1:11" ht="13.5" x14ac:dyDescent="0.25">
      <c r="A186" s="180" t="s">
        <v>89</v>
      </c>
      <c r="B186" s="124" t="s">
        <v>34</v>
      </c>
      <c r="C186" s="181">
        <v>106719836</v>
      </c>
      <c r="D186" s="181">
        <v>98502609</v>
      </c>
      <c r="E186" s="182">
        <v>94019787</v>
      </c>
      <c r="F186" s="183">
        <v>84711647</v>
      </c>
      <c r="G186" s="181">
        <v>90768447</v>
      </c>
      <c r="H186" s="182">
        <v>90768447</v>
      </c>
      <c r="I186" s="183">
        <v>113681972</v>
      </c>
      <c r="J186" s="181">
        <v>115323426</v>
      </c>
      <c r="K186" s="182">
        <v>99529680</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0</v>
      </c>
      <c r="D188" s="177">
        <f t="shared" ref="D188:K188" si="30">SUM(D189:D195)</f>
        <v>0</v>
      </c>
      <c r="E188" s="178">
        <f t="shared" si="30"/>
        <v>0</v>
      </c>
      <c r="F188" s="179">
        <f t="shared" si="30"/>
        <v>0</v>
      </c>
      <c r="G188" s="177">
        <f t="shared" si="30"/>
        <v>0</v>
      </c>
      <c r="H188" s="178">
        <f t="shared" si="30"/>
        <v>0</v>
      </c>
      <c r="I188" s="179">
        <f t="shared" si="30"/>
        <v>0</v>
      </c>
      <c r="J188" s="177">
        <f t="shared" si="30"/>
        <v>0</v>
      </c>
      <c r="K188" s="178">
        <f t="shared" si="30"/>
        <v>0</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c r="D190" s="181"/>
      <c r="E190" s="182"/>
      <c r="F190" s="183"/>
      <c r="G190" s="181"/>
      <c r="H190" s="182"/>
      <c r="I190" s="183"/>
      <c r="J190" s="181"/>
      <c r="K190" s="182"/>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204048405</v>
      </c>
      <c r="D196" s="173">
        <f t="shared" si="31"/>
        <v>184016689</v>
      </c>
      <c r="E196" s="174">
        <f t="shared" si="31"/>
        <v>207430206</v>
      </c>
      <c r="F196" s="175">
        <f t="shared" si="31"/>
        <v>233175018</v>
      </c>
      <c r="G196" s="173">
        <f t="shared" si="31"/>
        <v>228548717</v>
      </c>
      <c r="H196" s="174">
        <f t="shared" si="31"/>
        <v>228548717</v>
      </c>
      <c r="I196" s="175">
        <f t="shared" si="31"/>
        <v>245302712</v>
      </c>
      <c r="J196" s="173">
        <f t="shared" si="31"/>
        <v>267831377</v>
      </c>
      <c r="K196" s="174">
        <f t="shared" si="31"/>
        <v>234953930</v>
      </c>
    </row>
    <row r="197" spans="1:11" ht="13.5" x14ac:dyDescent="0.25">
      <c r="A197" s="176" t="s">
        <v>92</v>
      </c>
      <c r="B197" s="124" t="s">
        <v>34</v>
      </c>
      <c r="C197" s="177">
        <f>SUM(C198:C207)</f>
        <v>57693751</v>
      </c>
      <c r="D197" s="177">
        <f t="shared" ref="D197:K197" si="32">SUM(D198:D207)</f>
        <v>49752925</v>
      </c>
      <c r="E197" s="178">
        <f t="shared" si="32"/>
        <v>60243922</v>
      </c>
      <c r="F197" s="179">
        <f t="shared" si="32"/>
        <v>60751497</v>
      </c>
      <c r="G197" s="177">
        <f t="shared" si="32"/>
        <v>60230576</v>
      </c>
      <c r="H197" s="178">
        <f t="shared" si="32"/>
        <v>60230576</v>
      </c>
      <c r="I197" s="179">
        <f t="shared" si="32"/>
        <v>60926263</v>
      </c>
      <c r="J197" s="177">
        <f t="shared" si="32"/>
        <v>59009549</v>
      </c>
      <c r="K197" s="178">
        <f t="shared" si="32"/>
        <v>61780191</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7551519</v>
      </c>
      <c r="D199" s="181">
        <v>6630485</v>
      </c>
      <c r="E199" s="182">
        <v>7511253</v>
      </c>
      <c r="F199" s="183">
        <v>8838894</v>
      </c>
      <c r="G199" s="181">
        <v>8322046</v>
      </c>
      <c r="H199" s="182">
        <v>8322046</v>
      </c>
      <c r="I199" s="183">
        <v>4703515</v>
      </c>
      <c r="J199" s="181">
        <v>5157641</v>
      </c>
      <c r="K199" s="182">
        <v>5644653</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14729348</v>
      </c>
      <c r="D202" s="181">
        <v>13515647</v>
      </c>
      <c r="E202" s="182">
        <v>13330704</v>
      </c>
      <c r="F202" s="183">
        <v>14499936</v>
      </c>
      <c r="G202" s="181">
        <v>14144091</v>
      </c>
      <c r="H202" s="182">
        <v>14144091</v>
      </c>
      <c r="I202" s="183">
        <v>15030985</v>
      </c>
      <c r="J202" s="181">
        <v>15928597</v>
      </c>
      <c r="K202" s="182">
        <v>16895635</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13808681</v>
      </c>
      <c r="D204" s="181">
        <v>14883139</v>
      </c>
      <c r="E204" s="182">
        <v>15613781</v>
      </c>
      <c r="F204" s="183">
        <v>15903805</v>
      </c>
      <c r="G204" s="181">
        <v>15209265</v>
      </c>
      <c r="H204" s="182">
        <v>15209265</v>
      </c>
      <c r="I204" s="183">
        <v>17306180</v>
      </c>
      <c r="J204" s="181">
        <v>17984251</v>
      </c>
      <c r="K204" s="182">
        <v>19078370</v>
      </c>
    </row>
    <row r="205" spans="1:11" ht="13.5" x14ac:dyDescent="0.25">
      <c r="A205" s="180" t="s">
        <v>174</v>
      </c>
      <c r="B205" s="124" t="s">
        <v>34</v>
      </c>
      <c r="C205" s="181">
        <v>21604203</v>
      </c>
      <c r="D205" s="181">
        <v>14723654</v>
      </c>
      <c r="E205" s="182">
        <v>23788184</v>
      </c>
      <c r="F205" s="183">
        <v>21508862</v>
      </c>
      <c r="G205" s="181">
        <v>22555174</v>
      </c>
      <c r="H205" s="182">
        <v>22555174</v>
      </c>
      <c r="I205" s="183">
        <v>23885583</v>
      </c>
      <c r="J205" s="181">
        <v>19939060</v>
      </c>
      <c r="K205" s="182">
        <v>20161533</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145042630</v>
      </c>
      <c r="D208" s="177">
        <f t="shared" si="33"/>
        <v>132221338</v>
      </c>
      <c r="E208" s="178">
        <f t="shared" si="33"/>
        <v>145527522</v>
      </c>
      <c r="F208" s="179">
        <f t="shared" si="33"/>
        <v>170734955</v>
      </c>
      <c r="G208" s="177">
        <f t="shared" si="33"/>
        <v>166615697</v>
      </c>
      <c r="H208" s="178">
        <f t="shared" si="33"/>
        <v>166615697</v>
      </c>
      <c r="I208" s="179">
        <f t="shared" si="33"/>
        <v>182590074</v>
      </c>
      <c r="J208" s="177">
        <f t="shared" si="33"/>
        <v>206927016</v>
      </c>
      <c r="K208" s="178">
        <f t="shared" si="33"/>
        <v>171162015</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v>3109606</v>
      </c>
      <c r="D210" s="181">
        <v>3402137</v>
      </c>
      <c r="E210" s="182">
        <v>4142626</v>
      </c>
      <c r="F210" s="183">
        <v>4483570</v>
      </c>
      <c r="G210" s="181">
        <v>4812737</v>
      </c>
      <c r="H210" s="182">
        <v>4812737</v>
      </c>
      <c r="I210" s="183">
        <v>4812303</v>
      </c>
      <c r="J210" s="181">
        <v>5155911</v>
      </c>
      <c r="K210" s="182">
        <v>5474031</v>
      </c>
    </row>
    <row r="211" spans="1:11" ht="13.5" x14ac:dyDescent="0.25">
      <c r="A211" s="180" t="s">
        <v>179</v>
      </c>
      <c r="B211" s="124" t="s">
        <v>34</v>
      </c>
      <c r="C211" s="181">
        <v>141933024</v>
      </c>
      <c r="D211" s="181">
        <v>128819201</v>
      </c>
      <c r="E211" s="182">
        <v>141384896</v>
      </c>
      <c r="F211" s="183">
        <v>166251385</v>
      </c>
      <c r="G211" s="181">
        <v>161802960</v>
      </c>
      <c r="H211" s="182">
        <v>161802960</v>
      </c>
      <c r="I211" s="183">
        <v>177777771</v>
      </c>
      <c r="J211" s="181">
        <v>201771105</v>
      </c>
      <c r="K211" s="182">
        <v>165687984</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1312024</v>
      </c>
      <c r="D213" s="177">
        <f t="shared" ref="D213:K213" si="34">SUM(D214:D219)</f>
        <v>2042426</v>
      </c>
      <c r="E213" s="178">
        <f t="shared" si="34"/>
        <v>1658762</v>
      </c>
      <c r="F213" s="179">
        <f t="shared" si="34"/>
        <v>1688566</v>
      </c>
      <c r="G213" s="177">
        <f t="shared" si="34"/>
        <v>1702444</v>
      </c>
      <c r="H213" s="178">
        <f t="shared" si="34"/>
        <v>1702444</v>
      </c>
      <c r="I213" s="179">
        <f t="shared" si="34"/>
        <v>1786375</v>
      </c>
      <c r="J213" s="177">
        <f t="shared" si="34"/>
        <v>1894812</v>
      </c>
      <c r="K213" s="178">
        <f t="shared" si="34"/>
        <v>2011724</v>
      </c>
    </row>
    <row r="214" spans="1:11" ht="13.5" x14ac:dyDescent="0.25">
      <c r="A214" s="180" t="s">
        <v>181</v>
      </c>
      <c r="B214" s="124" t="s">
        <v>34</v>
      </c>
      <c r="C214" s="181">
        <v>1312024</v>
      </c>
      <c r="D214" s="181">
        <v>2042426</v>
      </c>
      <c r="E214" s="182">
        <v>1658762</v>
      </c>
      <c r="F214" s="183">
        <v>1688566</v>
      </c>
      <c r="G214" s="181">
        <v>1702444</v>
      </c>
      <c r="H214" s="182">
        <v>1702444</v>
      </c>
      <c r="I214" s="183">
        <v>1786375</v>
      </c>
      <c r="J214" s="181">
        <v>1894812</v>
      </c>
      <c r="K214" s="182">
        <v>2011724</v>
      </c>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1366542471</v>
      </c>
      <c r="D220" s="173">
        <f t="shared" ref="D220:J220" si="35">D221+D225+D229+D234</f>
        <v>1474000891</v>
      </c>
      <c r="E220" s="174">
        <f t="shared" si="35"/>
        <v>1592969954</v>
      </c>
      <c r="F220" s="175">
        <f t="shared" si="35"/>
        <v>1781146201</v>
      </c>
      <c r="G220" s="173">
        <f t="shared" si="35"/>
        <v>1770276557</v>
      </c>
      <c r="H220" s="174">
        <f t="shared" si="35"/>
        <v>1770276557</v>
      </c>
      <c r="I220" s="175">
        <f t="shared" si="35"/>
        <v>1813207815</v>
      </c>
      <c r="J220" s="173">
        <f t="shared" si="35"/>
        <v>1923262905</v>
      </c>
      <c r="K220" s="174">
        <f>K221+K225+K229+K234</f>
        <v>2036264136</v>
      </c>
    </row>
    <row r="221" spans="1:11" ht="13.5" x14ac:dyDescent="0.25">
      <c r="A221" s="176" t="s">
        <v>96</v>
      </c>
      <c r="B221" s="124" t="s">
        <v>34</v>
      </c>
      <c r="C221" s="177">
        <f>SUM(C222:C224)</f>
        <v>926733157</v>
      </c>
      <c r="D221" s="177">
        <f t="shared" ref="D221:K221" si="36">SUM(D222:D224)</f>
        <v>1022097632</v>
      </c>
      <c r="E221" s="178">
        <f t="shared" si="36"/>
        <v>1103901019</v>
      </c>
      <c r="F221" s="179">
        <f t="shared" si="36"/>
        <v>1274477298</v>
      </c>
      <c r="G221" s="177">
        <f t="shared" si="36"/>
        <v>1254515873</v>
      </c>
      <c r="H221" s="178">
        <f t="shared" si="36"/>
        <v>1254515873</v>
      </c>
      <c r="I221" s="179">
        <f t="shared" si="36"/>
        <v>1291310957</v>
      </c>
      <c r="J221" s="177">
        <f t="shared" si="36"/>
        <v>1376600872</v>
      </c>
      <c r="K221" s="178">
        <f t="shared" si="36"/>
        <v>1475904620</v>
      </c>
    </row>
    <row r="222" spans="1:11" ht="13.5" x14ac:dyDescent="0.25">
      <c r="A222" s="180" t="s">
        <v>187</v>
      </c>
      <c r="B222" s="124" t="s">
        <v>34</v>
      </c>
      <c r="C222" s="181">
        <v>926733157</v>
      </c>
      <c r="D222" s="181">
        <v>1022097632</v>
      </c>
      <c r="E222" s="182">
        <v>1103901019</v>
      </c>
      <c r="F222" s="183">
        <v>1274477298</v>
      </c>
      <c r="G222" s="181">
        <v>1254515873</v>
      </c>
      <c r="H222" s="182">
        <v>1254515873</v>
      </c>
      <c r="I222" s="183">
        <v>1291310957</v>
      </c>
      <c r="J222" s="181">
        <v>1376600872</v>
      </c>
      <c r="K222" s="182">
        <v>1475904620</v>
      </c>
    </row>
    <row r="223" spans="1:11" ht="13.5" x14ac:dyDescent="0.25">
      <c r="A223" s="180" t="s">
        <v>188</v>
      </c>
      <c r="B223" s="124" t="s">
        <v>34</v>
      </c>
      <c r="C223" s="181"/>
      <c r="D223" s="181"/>
      <c r="E223" s="182"/>
      <c r="F223" s="183"/>
      <c r="G223" s="181"/>
      <c r="H223" s="182"/>
      <c r="I223" s="183"/>
      <c r="J223" s="181"/>
      <c r="K223" s="182"/>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142637301</v>
      </c>
      <c r="D225" s="177">
        <f t="shared" ref="D225:K225" si="37">SUM(D226:D228)</f>
        <v>172049286</v>
      </c>
      <c r="E225" s="178">
        <f t="shared" si="37"/>
        <v>164387940</v>
      </c>
      <c r="F225" s="179">
        <f t="shared" si="37"/>
        <v>168230423</v>
      </c>
      <c r="G225" s="177">
        <f t="shared" si="37"/>
        <v>175177445</v>
      </c>
      <c r="H225" s="178">
        <f t="shared" si="37"/>
        <v>175177445</v>
      </c>
      <c r="I225" s="179">
        <f t="shared" si="37"/>
        <v>176454663</v>
      </c>
      <c r="J225" s="177">
        <f t="shared" si="37"/>
        <v>181460146</v>
      </c>
      <c r="K225" s="178">
        <f t="shared" si="37"/>
        <v>189288563</v>
      </c>
    </row>
    <row r="226" spans="1:11" ht="13.5" x14ac:dyDescent="0.25">
      <c r="A226" s="180" t="s">
        <v>190</v>
      </c>
      <c r="B226" s="124" t="s">
        <v>34</v>
      </c>
      <c r="C226" s="181">
        <v>695011</v>
      </c>
      <c r="D226" s="181">
        <v>890861</v>
      </c>
      <c r="E226" s="182">
        <v>1387677</v>
      </c>
      <c r="F226" s="183">
        <v>2268412</v>
      </c>
      <c r="G226" s="181">
        <v>2837946</v>
      </c>
      <c r="H226" s="182">
        <v>2837946</v>
      </c>
      <c r="I226" s="183">
        <v>2356014</v>
      </c>
      <c r="J226" s="181">
        <v>2499313</v>
      </c>
      <c r="K226" s="182">
        <v>2653518</v>
      </c>
    </row>
    <row r="227" spans="1:11" ht="13.5" x14ac:dyDescent="0.25">
      <c r="A227" s="180" t="s">
        <v>191</v>
      </c>
      <c r="B227" s="124" t="s">
        <v>34</v>
      </c>
      <c r="C227" s="181">
        <v>141942290</v>
      </c>
      <c r="D227" s="181">
        <v>171158425</v>
      </c>
      <c r="E227" s="182">
        <v>163000263</v>
      </c>
      <c r="F227" s="183">
        <v>165962011</v>
      </c>
      <c r="G227" s="181">
        <v>172339499</v>
      </c>
      <c r="H227" s="182">
        <v>172339499</v>
      </c>
      <c r="I227" s="183">
        <v>174098649</v>
      </c>
      <c r="J227" s="181">
        <v>178960833</v>
      </c>
      <c r="K227" s="182">
        <v>186635045</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170272190</v>
      </c>
      <c r="D229" s="177">
        <f t="shared" ref="D229:K229" si="38">SUM(D230:D233)</f>
        <v>164631282</v>
      </c>
      <c r="E229" s="178">
        <f t="shared" si="38"/>
        <v>188155178</v>
      </c>
      <c r="F229" s="179">
        <f t="shared" si="38"/>
        <v>195396324</v>
      </c>
      <c r="G229" s="177">
        <f t="shared" si="38"/>
        <v>197960873</v>
      </c>
      <c r="H229" s="178">
        <f t="shared" si="38"/>
        <v>197960873</v>
      </c>
      <c r="I229" s="179">
        <f t="shared" si="38"/>
        <v>199616516</v>
      </c>
      <c r="J229" s="177">
        <f t="shared" si="38"/>
        <v>210010273</v>
      </c>
      <c r="K229" s="178">
        <f t="shared" si="38"/>
        <v>212831070</v>
      </c>
    </row>
    <row r="230" spans="1:11" ht="13.5" x14ac:dyDescent="0.25">
      <c r="A230" s="180" t="s">
        <v>193</v>
      </c>
      <c r="B230" s="124" t="s">
        <v>34</v>
      </c>
      <c r="C230" s="181">
        <v>7142785</v>
      </c>
      <c r="D230" s="181">
        <v>5892365</v>
      </c>
      <c r="E230" s="182">
        <v>6625158</v>
      </c>
      <c r="F230" s="183">
        <v>7126888</v>
      </c>
      <c r="G230" s="181">
        <v>6759327</v>
      </c>
      <c r="H230" s="182">
        <v>6759327</v>
      </c>
      <c r="I230" s="183">
        <v>7020527</v>
      </c>
      <c r="J230" s="181">
        <v>7449264</v>
      </c>
      <c r="K230" s="182">
        <v>7910098</v>
      </c>
    </row>
    <row r="231" spans="1:11" ht="13.5" x14ac:dyDescent="0.25">
      <c r="A231" s="180" t="s">
        <v>194</v>
      </c>
      <c r="B231" s="124" t="s">
        <v>34</v>
      </c>
      <c r="C231" s="181">
        <v>40628675</v>
      </c>
      <c r="D231" s="181">
        <v>46717235</v>
      </c>
      <c r="E231" s="182">
        <v>48874734</v>
      </c>
      <c r="F231" s="183">
        <v>50763553</v>
      </c>
      <c r="G231" s="181">
        <v>53653300</v>
      </c>
      <c r="H231" s="182">
        <v>53653300</v>
      </c>
      <c r="I231" s="183">
        <v>54608469</v>
      </c>
      <c r="J231" s="181">
        <v>55288411</v>
      </c>
      <c r="K231" s="182">
        <v>55942010</v>
      </c>
    </row>
    <row r="232" spans="1:11" ht="13.5" x14ac:dyDescent="0.25">
      <c r="A232" s="180" t="s">
        <v>195</v>
      </c>
      <c r="B232" s="124" t="s">
        <v>34</v>
      </c>
      <c r="C232" s="181"/>
      <c r="D232" s="181"/>
      <c r="E232" s="182"/>
      <c r="F232" s="183"/>
      <c r="G232" s="181"/>
      <c r="H232" s="182"/>
      <c r="I232" s="183"/>
      <c r="J232" s="181"/>
      <c r="K232" s="182"/>
    </row>
    <row r="233" spans="1:11" ht="13.5" x14ac:dyDescent="0.25">
      <c r="A233" s="180" t="s">
        <v>196</v>
      </c>
      <c r="B233" s="124" t="s">
        <v>34</v>
      </c>
      <c r="C233" s="181">
        <v>122500730</v>
      </c>
      <c r="D233" s="181">
        <v>112021682</v>
      </c>
      <c r="E233" s="182">
        <v>132655286</v>
      </c>
      <c r="F233" s="183">
        <v>137505883</v>
      </c>
      <c r="G233" s="181">
        <v>137548246</v>
      </c>
      <c r="H233" s="182">
        <v>137548246</v>
      </c>
      <c r="I233" s="183">
        <v>137987520</v>
      </c>
      <c r="J233" s="181">
        <v>147272598</v>
      </c>
      <c r="K233" s="182">
        <v>148978962</v>
      </c>
    </row>
    <row r="234" spans="1:11" ht="13.5" x14ac:dyDescent="0.25">
      <c r="A234" s="176" t="s">
        <v>99</v>
      </c>
      <c r="B234" s="124" t="s">
        <v>34</v>
      </c>
      <c r="C234" s="177">
        <f>SUM(C235:C238)</f>
        <v>126899823</v>
      </c>
      <c r="D234" s="177">
        <f t="shared" ref="D234:K234" si="39">SUM(D235:D238)</f>
        <v>115222691</v>
      </c>
      <c r="E234" s="178">
        <f t="shared" si="39"/>
        <v>136525817</v>
      </c>
      <c r="F234" s="179">
        <f t="shared" si="39"/>
        <v>143042156</v>
      </c>
      <c r="G234" s="177">
        <f t="shared" si="39"/>
        <v>142622366</v>
      </c>
      <c r="H234" s="178">
        <f t="shared" si="39"/>
        <v>142622366</v>
      </c>
      <c r="I234" s="179">
        <f t="shared" si="39"/>
        <v>145825679</v>
      </c>
      <c r="J234" s="177">
        <f t="shared" si="39"/>
        <v>155191614</v>
      </c>
      <c r="K234" s="178">
        <f t="shared" si="39"/>
        <v>158239883</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22124550</v>
      </c>
      <c r="D236" s="181">
        <v>18730531</v>
      </c>
      <c r="E236" s="182">
        <v>15585410</v>
      </c>
      <c r="F236" s="183">
        <v>22842181</v>
      </c>
      <c r="G236" s="181">
        <v>20812395</v>
      </c>
      <c r="H236" s="182">
        <v>20812395</v>
      </c>
      <c r="I236" s="183">
        <v>30998509</v>
      </c>
      <c r="J236" s="181">
        <v>32018966</v>
      </c>
      <c r="K236" s="182">
        <v>33112337</v>
      </c>
    </row>
    <row r="237" spans="1:11" ht="13.5" x14ac:dyDescent="0.25">
      <c r="A237" s="180" t="s">
        <v>199</v>
      </c>
      <c r="B237" s="117" t="s">
        <v>34</v>
      </c>
      <c r="C237" s="181">
        <v>81820846</v>
      </c>
      <c r="D237" s="181">
        <v>81455464</v>
      </c>
      <c r="E237" s="182">
        <v>95007665</v>
      </c>
      <c r="F237" s="183">
        <v>86187966</v>
      </c>
      <c r="G237" s="181">
        <v>86899741</v>
      </c>
      <c r="H237" s="182">
        <v>86899741</v>
      </c>
      <c r="I237" s="183">
        <v>81802942</v>
      </c>
      <c r="J237" s="181">
        <v>83073261</v>
      </c>
      <c r="K237" s="182">
        <v>84308503</v>
      </c>
    </row>
    <row r="238" spans="1:11" ht="13.5" x14ac:dyDescent="0.25">
      <c r="A238" s="180" t="s">
        <v>200</v>
      </c>
      <c r="B238" s="117" t="s">
        <v>34</v>
      </c>
      <c r="C238" s="181">
        <v>22954427</v>
      </c>
      <c r="D238" s="181">
        <v>15036696</v>
      </c>
      <c r="E238" s="182">
        <v>25932742</v>
      </c>
      <c r="F238" s="183">
        <v>34012009</v>
      </c>
      <c r="G238" s="181">
        <v>34910230</v>
      </c>
      <c r="H238" s="182">
        <v>34910230</v>
      </c>
      <c r="I238" s="183">
        <v>33024228</v>
      </c>
      <c r="J238" s="181">
        <v>40099387</v>
      </c>
      <c r="K238" s="182">
        <v>40819043</v>
      </c>
    </row>
    <row r="239" spans="1:11" ht="13.5" x14ac:dyDescent="0.25">
      <c r="A239" s="116" t="s">
        <v>100</v>
      </c>
      <c r="B239" s="117" t="s">
        <v>34</v>
      </c>
      <c r="C239" s="173">
        <f>SUM(C240:C245)</f>
        <v>0</v>
      </c>
      <c r="D239" s="173">
        <f t="shared" ref="D239:K239" si="40">SUM(D240:D245)</f>
        <v>0</v>
      </c>
      <c r="E239" s="174">
        <f t="shared" si="40"/>
        <v>0</v>
      </c>
      <c r="F239" s="175">
        <f t="shared" si="40"/>
        <v>0</v>
      </c>
      <c r="G239" s="173">
        <f t="shared" si="40"/>
        <v>0</v>
      </c>
      <c r="H239" s="174">
        <f t="shared" si="40"/>
        <v>0</v>
      </c>
      <c r="I239" s="175">
        <f t="shared" si="40"/>
        <v>0</v>
      </c>
      <c r="J239" s="173">
        <f t="shared" si="40"/>
        <v>0</v>
      </c>
      <c r="K239" s="174">
        <f t="shared" si="40"/>
        <v>0</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c r="D244" s="181"/>
      <c r="E244" s="182"/>
      <c r="F244" s="183"/>
      <c r="G244" s="181"/>
      <c r="H244" s="182"/>
      <c r="I244" s="183"/>
      <c r="J244" s="181"/>
      <c r="K244" s="182"/>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2417938887</v>
      </c>
      <c r="D246" s="173">
        <f t="shared" si="41"/>
        <v>2601400002</v>
      </c>
      <c r="E246" s="174">
        <f t="shared" si="41"/>
        <v>2756852700</v>
      </c>
      <c r="F246" s="175">
        <f t="shared" si="41"/>
        <v>2993817874</v>
      </c>
      <c r="G246" s="173">
        <f t="shared" si="41"/>
        <v>2985060338</v>
      </c>
      <c r="H246" s="174">
        <f t="shared" si="41"/>
        <v>2985060338</v>
      </c>
      <c r="I246" s="175">
        <f t="shared" si="41"/>
        <v>2878003229</v>
      </c>
      <c r="J246" s="173">
        <f t="shared" si="41"/>
        <v>3046450298</v>
      </c>
      <c r="K246" s="174">
        <f t="shared" si="41"/>
        <v>3163493504</v>
      </c>
    </row>
    <row r="247" spans="1:11" ht="13.5" x14ac:dyDescent="0.25">
      <c r="A247" s="185" t="s">
        <v>33</v>
      </c>
      <c r="B247" s="126"/>
      <c r="C247" s="186">
        <f t="shared" ref="C247:K247" si="42">C124-C246</f>
        <v>-261623517</v>
      </c>
      <c r="D247" s="186">
        <f t="shared" si="42"/>
        <v>-191328901</v>
      </c>
      <c r="E247" s="187">
        <f t="shared" si="42"/>
        <v>-179324748</v>
      </c>
      <c r="F247" s="188">
        <f t="shared" si="42"/>
        <v>-288637430</v>
      </c>
      <c r="G247" s="186">
        <f t="shared" si="42"/>
        <v>-240947251</v>
      </c>
      <c r="H247" s="187">
        <f t="shared" si="42"/>
        <v>-240947251</v>
      </c>
      <c r="I247" s="188">
        <f t="shared" si="42"/>
        <v>37811725</v>
      </c>
      <c r="J247" s="186">
        <f t="shared" si="42"/>
        <v>11598127</v>
      </c>
      <c r="K247" s="187">
        <f t="shared" si="42"/>
        <v>75280368</v>
      </c>
    </row>
    <row r="248" spans="1:11" ht="13.5" x14ac:dyDescent="0.25">
      <c r="A248" s="161" t="s">
        <v>1653</v>
      </c>
      <c r="B248" s="162"/>
      <c r="C248" s="163"/>
      <c r="D248" s="163"/>
      <c r="E248" s="163"/>
      <c r="F248" s="163"/>
      <c r="G248" s="163"/>
      <c r="H248" s="163"/>
      <c r="I248" s="163"/>
      <c r="J248" s="163"/>
      <c r="K248" s="163"/>
    </row>
    <row r="249" spans="1:11" ht="13.5" x14ac:dyDescent="0.25">
      <c r="A249" s="164" t="s">
        <v>1654</v>
      </c>
      <c r="B249" s="165"/>
      <c r="C249" s="166"/>
      <c r="D249" s="166"/>
      <c r="E249" s="167"/>
      <c r="F249" s="167"/>
      <c r="G249" s="167"/>
      <c r="H249" s="167"/>
      <c r="I249" s="167"/>
      <c r="J249" s="167"/>
      <c r="K249" s="167"/>
    </row>
    <row r="250" spans="1:11" ht="13.5" x14ac:dyDescent="0.25">
      <c r="A250" s="168" t="s">
        <v>1655</v>
      </c>
      <c r="B250" s="165"/>
      <c r="C250" s="166"/>
      <c r="D250" s="166"/>
      <c r="E250" s="167"/>
      <c r="F250" s="167"/>
      <c r="G250" s="167"/>
      <c r="H250" s="167"/>
      <c r="I250" s="167"/>
      <c r="J250" s="167"/>
      <c r="K250" s="167"/>
    </row>
    <row r="251" spans="1:11" ht="13.5" x14ac:dyDescent="0.25">
      <c r="A251" s="164" t="s">
        <v>1656</v>
      </c>
      <c r="B251" s="165"/>
      <c r="C251" s="166"/>
      <c r="D251" s="166"/>
      <c r="E251" s="167"/>
      <c r="F251" s="167"/>
      <c r="G251" s="167"/>
      <c r="H251" s="167"/>
      <c r="I251" s="167"/>
      <c r="J251" s="167"/>
      <c r="K251" s="167"/>
    </row>
    <row r="252" spans="1:11" x14ac:dyDescent="0.2">
      <c r="A252" s="589" t="s">
        <v>1657</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1658</v>
      </c>
      <c r="B255" s="8"/>
      <c r="C255" s="169"/>
      <c r="D255" s="169"/>
      <c r="E255" s="169"/>
      <c r="F255" s="169"/>
      <c r="G255" s="169"/>
      <c r="H255" s="169"/>
      <c r="I255" s="169"/>
      <c r="J255" s="169"/>
      <c r="K255" s="169"/>
    </row>
    <row r="256" spans="1:11" ht="13.5" x14ac:dyDescent="0.25">
      <c r="A256" s="134" t="s">
        <v>1659</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271147341</v>
      </c>
      <c r="D5" s="9">
        <v>311891562</v>
      </c>
      <c r="E5" s="33">
        <v>343711356</v>
      </c>
      <c r="F5" s="34">
        <v>403840831</v>
      </c>
      <c r="G5" s="9">
        <v>415978861</v>
      </c>
      <c r="H5" s="35">
        <v>415978861</v>
      </c>
      <c r="I5" s="36">
        <v>416883730</v>
      </c>
      <c r="J5" s="34">
        <v>421689006</v>
      </c>
      <c r="K5" s="9">
        <v>440243322</v>
      </c>
      <c r="L5" s="35">
        <v>460054274</v>
      </c>
    </row>
    <row r="6" spans="1:12" ht="13.5" x14ac:dyDescent="0.25">
      <c r="A6" s="205" t="s">
        <v>209</v>
      </c>
      <c r="B6" s="206" t="s">
        <v>103</v>
      </c>
      <c r="C6" s="9">
        <v>992910171</v>
      </c>
      <c r="D6" s="9">
        <v>1171403016</v>
      </c>
      <c r="E6" s="35">
        <v>1222752400</v>
      </c>
      <c r="F6" s="193">
        <v>1411764002</v>
      </c>
      <c r="G6" s="9">
        <v>1371523089</v>
      </c>
      <c r="H6" s="35">
        <v>1371523089</v>
      </c>
      <c r="I6" s="95">
        <v>1363531271</v>
      </c>
      <c r="J6" s="193">
        <v>1491501702</v>
      </c>
      <c r="K6" s="9">
        <v>1609496484</v>
      </c>
      <c r="L6" s="35">
        <v>1733588664</v>
      </c>
    </row>
    <row r="7" spans="1:12" ht="13.5" x14ac:dyDescent="0.25">
      <c r="A7" s="207" t="s">
        <v>210</v>
      </c>
      <c r="B7" s="206" t="s">
        <v>103</v>
      </c>
      <c r="C7" s="9">
        <v>167819935</v>
      </c>
      <c r="D7" s="9">
        <v>163949278</v>
      </c>
      <c r="E7" s="35">
        <v>152068099</v>
      </c>
      <c r="F7" s="193">
        <v>167485111</v>
      </c>
      <c r="G7" s="9">
        <v>173984169</v>
      </c>
      <c r="H7" s="35">
        <v>173984169</v>
      </c>
      <c r="I7" s="95">
        <v>171562120</v>
      </c>
      <c r="J7" s="193">
        <v>188808378</v>
      </c>
      <c r="K7" s="9">
        <v>201836157</v>
      </c>
      <c r="L7" s="35">
        <v>215762853</v>
      </c>
    </row>
    <row r="8" spans="1:12" ht="13.5" x14ac:dyDescent="0.25">
      <c r="A8" s="207" t="s">
        <v>211</v>
      </c>
      <c r="B8" s="206" t="s">
        <v>103</v>
      </c>
      <c r="C8" s="9">
        <v>95320697</v>
      </c>
      <c r="D8" s="9">
        <v>116383958</v>
      </c>
      <c r="E8" s="35">
        <v>123949292</v>
      </c>
      <c r="F8" s="193">
        <v>124876798</v>
      </c>
      <c r="G8" s="9">
        <v>127989136</v>
      </c>
      <c r="H8" s="35">
        <v>127989136</v>
      </c>
      <c r="I8" s="194">
        <v>128080915</v>
      </c>
      <c r="J8" s="193">
        <v>137099229</v>
      </c>
      <c r="K8" s="9">
        <v>146559076</v>
      </c>
      <c r="L8" s="35">
        <v>156671651</v>
      </c>
    </row>
    <row r="9" spans="1:12" ht="13.5" x14ac:dyDescent="0.25">
      <c r="A9" s="207" t="s">
        <v>212</v>
      </c>
      <c r="B9" s="206" t="s">
        <v>103</v>
      </c>
      <c r="C9" s="9">
        <v>101138836</v>
      </c>
      <c r="D9" s="9">
        <v>124369961</v>
      </c>
      <c r="E9" s="35">
        <v>128407304</v>
      </c>
      <c r="F9" s="193">
        <v>136379029</v>
      </c>
      <c r="G9" s="9">
        <v>138806438</v>
      </c>
      <c r="H9" s="35">
        <v>138806438</v>
      </c>
      <c r="I9" s="194">
        <v>138875487</v>
      </c>
      <c r="J9" s="193">
        <v>149216921</v>
      </c>
      <c r="K9" s="9">
        <v>160855841</v>
      </c>
      <c r="L9" s="35">
        <v>173402597</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9508520</v>
      </c>
      <c r="D11" s="9">
        <v>15982576</v>
      </c>
      <c r="E11" s="35">
        <v>5181329</v>
      </c>
      <c r="F11" s="193">
        <v>5213336</v>
      </c>
      <c r="G11" s="9">
        <v>4927284</v>
      </c>
      <c r="H11" s="35">
        <v>4927284</v>
      </c>
      <c r="I11" s="194">
        <v>5244936</v>
      </c>
      <c r="J11" s="193">
        <v>5080219</v>
      </c>
      <c r="K11" s="9">
        <v>5239869</v>
      </c>
      <c r="L11" s="35">
        <v>5406554</v>
      </c>
    </row>
    <row r="12" spans="1:12" ht="13.5" x14ac:dyDescent="0.25">
      <c r="A12" s="205" t="s">
        <v>214</v>
      </c>
      <c r="B12" s="208" t="s">
        <v>34</v>
      </c>
      <c r="C12" s="9">
        <v>14223574</v>
      </c>
      <c r="D12" s="9">
        <v>6153046</v>
      </c>
      <c r="E12" s="35">
        <v>5222733</v>
      </c>
      <c r="F12" s="193">
        <v>6000000</v>
      </c>
      <c r="G12" s="9">
        <v>6000000</v>
      </c>
      <c r="H12" s="35">
        <v>6000000</v>
      </c>
      <c r="I12" s="194">
        <v>9673171</v>
      </c>
      <c r="J12" s="193">
        <v>6000000</v>
      </c>
      <c r="K12" s="9">
        <v>6000000</v>
      </c>
      <c r="L12" s="35">
        <v>6000000</v>
      </c>
    </row>
    <row r="13" spans="1:12" ht="13.5" x14ac:dyDescent="0.25">
      <c r="A13" s="205" t="s">
        <v>215</v>
      </c>
      <c r="B13" s="208" t="s">
        <v>34</v>
      </c>
      <c r="C13" s="9">
        <v>10914274</v>
      </c>
      <c r="D13" s="9">
        <v>7273882</v>
      </c>
      <c r="E13" s="35">
        <v>8145069</v>
      </c>
      <c r="F13" s="193">
        <v>8214064</v>
      </c>
      <c r="G13" s="9">
        <v>8182866</v>
      </c>
      <c r="H13" s="35">
        <v>8182866</v>
      </c>
      <c r="I13" s="194">
        <v>8449833</v>
      </c>
      <c r="J13" s="193">
        <v>8598377</v>
      </c>
      <c r="K13" s="9">
        <v>9148495</v>
      </c>
      <c r="L13" s="35">
        <v>9737845</v>
      </c>
    </row>
    <row r="14" spans="1:12" ht="13.5" x14ac:dyDescent="0.25">
      <c r="A14" s="205" t="s">
        <v>216</v>
      </c>
      <c r="B14" s="208" t="s">
        <v>34</v>
      </c>
      <c r="C14" s="9">
        <v>0</v>
      </c>
      <c r="D14" s="9">
        <v>0</v>
      </c>
      <c r="E14" s="35">
        <v>0</v>
      </c>
      <c r="F14" s="193">
        <v>0</v>
      </c>
      <c r="G14" s="9">
        <v>0</v>
      </c>
      <c r="H14" s="35">
        <v>0</v>
      </c>
      <c r="I14" s="194">
        <v>0</v>
      </c>
      <c r="J14" s="193">
        <v>0</v>
      </c>
      <c r="K14" s="9">
        <v>0</v>
      </c>
      <c r="L14" s="35">
        <v>0</v>
      </c>
    </row>
    <row r="15" spans="1:12" ht="13.5" x14ac:dyDescent="0.25">
      <c r="A15" s="205" t="s">
        <v>217</v>
      </c>
      <c r="B15" s="208" t="s">
        <v>34</v>
      </c>
      <c r="C15" s="9">
        <v>75253291</v>
      </c>
      <c r="D15" s="9">
        <v>82126344</v>
      </c>
      <c r="E15" s="35">
        <v>128602942</v>
      </c>
      <c r="F15" s="193">
        <v>80624500</v>
      </c>
      <c r="G15" s="9">
        <v>80624500</v>
      </c>
      <c r="H15" s="35">
        <v>80624500</v>
      </c>
      <c r="I15" s="194">
        <v>37590806</v>
      </c>
      <c r="J15" s="193">
        <v>107354198</v>
      </c>
      <c r="K15" s="9">
        <v>107354198</v>
      </c>
      <c r="L15" s="35">
        <v>107354198</v>
      </c>
    </row>
    <row r="16" spans="1:12" ht="13.5" x14ac:dyDescent="0.25">
      <c r="A16" s="205" t="s">
        <v>218</v>
      </c>
      <c r="B16" s="208" t="s">
        <v>34</v>
      </c>
      <c r="C16" s="9">
        <v>3462958</v>
      </c>
      <c r="D16" s="9">
        <v>5695151</v>
      </c>
      <c r="E16" s="35">
        <v>2622354</v>
      </c>
      <c r="F16" s="193">
        <v>3214186</v>
      </c>
      <c r="G16" s="9">
        <v>3494986</v>
      </c>
      <c r="H16" s="35">
        <v>3494986</v>
      </c>
      <c r="I16" s="194">
        <v>3571157</v>
      </c>
      <c r="J16" s="193">
        <v>3273790</v>
      </c>
      <c r="K16" s="9">
        <v>3273790</v>
      </c>
      <c r="L16" s="35">
        <v>3273790</v>
      </c>
    </row>
    <row r="17" spans="1:12" ht="13.5" x14ac:dyDescent="0.25">
      <c r="A17" s="207" t="s">
        <v>219</v>
      </c>
      <c r="B17" s="206" t="s">
        <v>34</v>
      </c>
      <c r="C17" s="9">
        <v>0</v>
      </c>
      <c r="D17" s="9">
        <v>0</v>
      </c>
      <c r="E17" s="35">
        <v>17488433</v>
      </c>
      <c r="F17" s="193">
        <v>14123260</v>
      </c>
      <c r="G17" s="9">
        <v>17623260</v>
      </c>
      <c r="H17" s="35">
        <v>17623260</v>
      </c>
      <c r="I17" s="194">
        <v>16518965</v>
      </c>
      <c r="J17" s="193">
        <v>18469176</v>
      </c>
      <c r="K17" s="9">
        <v>19281820</v>
      </c>
      <c r="L17" s="35">
        <v>20149502</v>
      </c>
    </row>
    <row r="18" spans="1:12" ht="13.5" x14ac:dyDescent="0.25">
      <c r="A18" s="205" t="s">
        <v>20</v>
      </c>
      <c r="B18" s="208" t="s">
        <v>34</v>
      </c>
      <c r="C18" s="9">
        <v>182491502</v>
      </c>
      <c r="D18" s="9">
        <v>193365938</v>
      </c>
      <c r="E18" s="35">
        <v>233235878</v>
      </c>
      <c r="F18" s="193">
        <v>200861075</v>
      </c>
      <c r="G18" s="9">
        <v>211466467</v>
      </c>
      <c r="H18" s="35">
        <v>211466467</v>
      </c>
      <c r="I18" s="194">
        <v>197790496</v>
      </c>
      <c r="J18" s="193">
        <v>252396304</v>
      </c>
      <c r="K18" s="9">
        <v>259189130</v>
      </c>
      <c r="L18" s="35">
        <v>259607870</v>
      </c>
    </row>
    <row r="19" spans="1:12" ht="13.5" x14ac:dyDescent="0.25">
      <c r="A19" s="205" t="s">
        <v>220</v>
      </c>
      <c r="B19" s="208" t="s">
        <v>103</v>
      </c>
      <c r="C19" s="9">
        <v>39531193</v>
      </c>
      <c r="D19" s="9">
        <v>31575323</v>
      </c>
      <c r="E19" s="209">
        <v>23601488</v>
      </c>
      <c r="F19" s="31">
        <v>23629993</v>
      </c>
      <c r="G19" s="29">
        <v>37608658</v>
      </c>
      <c r="H19" s="209">
        <v>37608658</v>
      </c>
      <c r="I19" s="210">
        <v>27064221</v>
      </c>
      <c r="J19" s="211">
        <v>32840347</v>
      </c>
      <c r="K19" s="29">
        <v>35725200</v>
      </c>
      <c r="L19" s="209">
        <v>33094509</v>
      </c>
    </row>
    <row r="20" spans="1:12" ht="13.5" x14ac:dyDescent="0.25">
      <c r="A20" s="205" t="s">
        <v>221</v>
      </c>
      <c r="B20" s="208" t="s">
        <v>34</v>
      </c>
      <c r="C20" s="9">
        <v>15530078</v>
      </c>
      <c r="D20" s="9">
        <v>-812730</v>
      </c>
      <c r="E20" s="35">
        <v>6580894</v>
      </c>
      <c r="F20" s="193">
        <v>22571690</v>
      </c>
      <c r="G20" s="9">
        <v>22571690</v>
      </c>
      <c r="H20" s="60">
        <v>22571690</v>
      </c>
      <c r="I20" s="194">
        <v>0</v>
      </c>
      <c r="J20" s="193">
        <v>14238155</v>
      </c>
      <c r="K20" s="9">
        <v>0</v>
      </c>
      <c r="L20" s="35">
        <v>0</v>
      </c>
    </row>
    <row r="21" spans="1:12" ht="24.95" customHeight="1" x14ac:dyDescent="0.2">
      <c r="A21" s="212" t="s">
        <v>222</v>
      </c>
      <c r="B21" s="213" t="s">
        <v>34</v>
      </c>
      <c r="C21" s="214">
        <f t="shared" ref="C21:L21" si="0">SUM(C5:C20)</f>
        <v>1979252370</v>
      </c>
      <c r="D21" s="214">
        <f t="shared" si="0"/>
        <v>2229357305</v>
      </c>
      <c r="E21" s="215">
        <f t="shared" si="0"/>
        <v>2401569571</v>
      </c>
      <c r="F21" s="216">
        <f t="shared" si="0"/>
        <v>2608797875</v>
      </c>
      <c r="G21" s="214">
        <f t="shared" si="0"/>
        <v>2620781404</v>
      </c>
      <c r="H21" s="217">
        <f t="shared" si="0"/>
        <v>2620781404</v>
      </c>
      <c r="I21" s="218">
        <f t="shared" si="0"/>
        <v>2524837108</v>
      </c>
      <c r="J21" s="219">
        <f t="shared" si="0"/>
        <v>2836565802</v>
      </c>
      <c r="K21" s="214">
        <f t="shared" si="0"/>
        <v>3004203382</v>
      </c>
      <c r="L21" s="215">
        <f t="shared" si="0"/>
        <v>3184104307</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669024825</v>
      </c>
      <c r="D24" s="9">
        <v>665365822</v>
      </c>
      <c r="E24" s="35">
        <v>711273142</v>
      </c>
      <c r="F24" s="36">
        <v>743376564</v>
      </c>
      <c r="G24" s="9">
        <v>746599921</v>
      </c>
      <c r="H24" s="95">
        <v>746599921</v>
      </c>
      <c r="I24" s="194">
        <v>716092501</v>
      </c>
      <c r="J24" s="193">
        <v>793645814</v>
      </c>
      <c r="K24" s="9">
        <v>839786227</v>
      </c>
      <c r="L24" s="35">
        <v>890416564</v>
      </c>
    </row>
    <row r="25" spans="1:12" ht="13.5" x14ac:dyDescent="0.25">
      <c r="A25" s="207" t="s">
        <v>23</v>
      </c>
      <c r="B25" s="206" t="s">
        <v>34</v>
      </c>
      <c r="C25" s="9">
        <v>29945188</v>
      </c>
      <c r="D25" s="9">
        <v>31026999</v>
      </c>
      <c r="E25" s="35">
        <v>31101146</v>
      </c>
      <c r="F25" s="193">
        <v>33640385</v>
      </c>
      <c r="G25" s="9">
        <v>33640385</v>
      </c>
      <c r="H25" s="35">
        <v>33640385</v>
      </c>
      <c r="I25" s="194">
        <v>30976983</v>
      </c>
      <c r="J25" s="193">
        <v>35255123</v>
      </c>
      <c r="K25" s="9">
        <v>36806351</v>
      </c>
      <c r="L25" s="35">
        <v>38462634</v>
      </c>
    </row>
    <row r="26" spans="1:12" ht="13.5" x14ac:dyDescent="0.25">
      <c r="A26" s="207" t="s">
        <v>225</v>
      </c>
      <c r="B26" s="206" t="s">
        <v>107</v>
      </c>
      <c r="C26" s="9">
        <v>105608249</v>
      </c>
      <c r="D26" s="9">
        <v>153488029</v>
      </c>
      <c r="E26" s="35">
        <v>175487279</v>
      </c>
      <c r="F26" s="193">
        <v>125513910</v>
      </c>
      <c r="G26" s="9">
        <v>125513910</v>
      </c>
      <c r="H26" s="35">
        <v>125513910</v>
      </c>
      <c r="I26" s="194">
        <v>82080001</v>
      </c>
      <c r="J26" s="193">
        <v>146751502</v>
      </c>
      <c r="K26" s="9">
        <v>150683807</v>
      </c>
      <c r="L26" s="35">
        <v>154874580</v>
      </c>
    </row>
    <row r="27" spans="1:12" ht="13.5" x14ac:dyDescent="0.25">
      <c r="A27" s="207" t="s">
        <v>24</v>
      </c>
      <c r="B27" s="206" t="s">
        <v>103</v>
      </c>
      <c r="C27" s="9">
        <v>211631150</v>
      </c>
      <c r="D27" s="9">
        <v>216017237</v>
      </c>
      <c r="E27" s="35">
        <v>227235413</v>
      </c>
      <c r="F27" s="36">
        <v>242691338</v>
      </c>
      <c r="G27" s="9">
        <v>242691338</v>
      </c>
      <c r="H27" s="95">
        <v>242691338</v>
      </c>
      <c r="I27" s="194">
        <v>121345759</v>
      </c>
      <c r="J27" s="193">
        <v>246074231</v>
      </c>
      <c r="K27" s="9">
        <v>251074231</v>
      </c>
      <c r="L27" s="35">
        <v>256095721</v>
      </c>
    </row>
    <row r="28" spans="1:12" ht="13.5" x14ac:dyDescent="0.25">
      <c r="A28" s="207" t="s">
        <v>25</v>
      </c>
      <c r="B28" s="206" t="s">
        <v>34</v>
      </c>
      <c r="C28" s="9">
        <v>158386287</v>
      </c>
      <c r="D28" s="9">
        <v>178731084</v>
      </c>
      <c r="E28" s="35">
        <v>179830803</v>
      </c>
      <c r="F28" s="193">
        <v>180316454</v>
      </c>
      <c r="G28" s="9">
        <v>180316454</v>
      </c>
      <c r="H28" s="35">
        <v>180316454</v>
      </c>
      <c r="I28" s="194">
        <v>180161755</v>
      </c>
      <c r="J28" s="193">
        <v>176521240</v>
      </c>
      <c r="K28" s="9">
        <v>167160523</v>
      </c>
      <c r="L28" s="35">
        <v>158991404</v>
      </c>
    </row>
    <row r="29" spans="1:12" ht="13.5" x14ac:dyDescent="0.25">
      <c r="A29" s="207" t="s">
        <v>226</v>
      </c>
      <c r="B29" s="206" t="s">
        <v>103</v>
      </c>
      <c r="C29" s="9">
        <v>673707616</v>
      </c>
      <c r="D29" s="9">
        <v>768631262</v>
      </c>
      <c r="E29" s="35">
        <v>814164140</v>
      </c>
      <c r="F29" s="36">
        <v>972889852</v>
      </c>
      <c r="G29" s="9">
        <v>949244278</v>
      </c>
      <c r="H29" s="95">
        <v>949244278</v>
      </c>
      <c r="I29" s="194">
        <v>951662099</v>
      </c>
      <c r="J29" s="193">
        <v>1030974210</v>
      </c>
      <c r="K29" s="9">
        <v>1119741089</v>
      </c>
      <c r="L29" s="35">
        <v>1216150797</v>
      </c>
    </row>
    <row r="30" spans="1:12" ht="13.5" x14ac:dyDescent="0.25">
      <c r="A30" s="207" t="s">
        <v>227</v>
      </c>
      <c r="B30" s="206" t="s">
        <v>228</v>
      </c>
      <c r="C30" s="9">
        <v>61741775</v>
      </c>
      <c r="D30" s="9">
        <v>65712506</v>
      </c>
      <c r="E30" s="35">
        <v>67291369</v>
      </c>
      <c r="F30" s="193">
        <v>61465227</v>
      </c>
      <c r="G30" s="9">
        <v>81655993</v>
      </c>
      <c r="H30" s="35">
        <v>81655993</v>
      </c>
      <c r="I30" s="194">
        <v>74155865</v>
      </c>
      <c r="J30" s="193">
        <v>83634773</v>
      </c>
      <c r="K30" s="9">
        <v>87622875</v>
      </c>
      <c r="L30" s="35">
        <v>99511036</v>
      </c>
    </row>
    <row r="31" spans="1:12" ht="13.5" x14ac:dyDescent="0.25">
      <c r="A31" s="207" t="s">
        <v>229</v>
      </c>
      <c r="B31" s="206" t="s">
        <v>34</v>
      </c>
      <c r="C31" s="9">
        <v>143856583</v>
      </c>
      <c r="D31" s="9">
        <v>143552746</v>
      </c>
      <c r="E31" s="35">
        <v>143150125</v>
      </c>
      <c r="F31" s="36">
        <v>152525873</v>
      </c>
      <c r="G31" s="9">
        <v>165373542</v>
      </c>
      <c r="H31" s="95">
        <v>165373542</v>
      </c>
      <c r="I31" s="194">
        <v>134343426</v>
      </c>
      <c r="J31" s="193">
        <v>209869032</v>
      </c>
      <c r="K31" s="9">
        <v>208853575</v>
      </c>
      <c r="L31" s="35">
        <v>200585762</v>
      </c>
    </row>
    <row r="32" spans="1:12" ht="13.5" x14ac:dyDescent="0.25">
      <c r="A32" s="207" t="s">
        <v>20</v>
      </c>
      <c r="B32" s="206" t="s">
        <v>34</v>
      </c>
      <c r="C32" s="9">
        <v>22541356</v>
      </c>
      <c r="D32" s="9">
        <v>16656763</v>
      </c>
      <c r="E32" s="35">
        <v>8534159</v>
      </c>
      <c r="F32" s="193">
        <v>18117842</v>
      </c>
      <c r="G32" s="9">
        <v>16554394</v>
      </c>
      <c r="H32" s="35">
        <v>16554394</v>
      </c>
      <c r="I32" s="194">
        <v>14943997</v>
      </c>
      <c r="J32" s="193">
        <v>27160000</v>
      </c>
      <c r="K32" s="9">
        <v>47160000</v>
      </c>
      <c r="L32" s="35">
        <v>7160000</v>
      </c>
    </row>
    <row r="33" spans="1:12" ht="13.5" x14ac:dyDescent="0.25">
      <c r="A33" s="207" t="s">
        <v>27</v>
      </c>
      <c r="B33" s="206" t="s">
        <v>230</v>
      </c>
      <c r="C33" s="9">
        <v>112324901</v>
      </c>
      <c r="D33" s="9">
        <v>87114406</v>
      </c>
      <c r="E33" s="35">
        <v>109232854</v>
      </c>
      <c r="F33" s="36">
        <v>128030916</v>
      </c>
      <c r="G33" s="9">
        <v>130504835</v>
      </c>
      <c r="H33" s="35">
        <v>130504835</v>
      </c>
      <c r="I33" s="194">
        <v>116177351</v>
      </c>
      <c r="J33" s="193">
        <v>128117304</v>
      </c>
      <c r="K33" s="9">
        <v>137561620</v>
      </c>
      <c r="L33" s="35">
        <v>141245006</v>
      </c>
    </row>
    <row r="34" spans="1:12" ht="13.5" x14ac:dyDescent="0.25">
      <c r="A34" s="205" t="s">
        <v>231</v>
      </c>
      <c r="B34" s="208" t="s">
        <v>34</v>
      </c>
      <c r="C34" s="9">
        <v>11340720</v>
      </c>
      <c r="D34" s="9">
        <v>-298877</v>
      </c>
      <c r="E34" s="35">
        <v>8900095</v>
      </c>
      <c r="F34" s="193">
        <v>2000000</v>
      </c>
      <c r="G34" s="9">
        <v>2000000</v>
      </c>
      <c r="H34" s="35">
        <v>2000000</v>
      </c>
      <c r="I34" s="194">
        <v>-137581</v>
      </c>
      <c r="J34" s="193">
        <v>0</v>
      </c>
      <c r="K34" s="9">
        <v>0</v>
      </c>
      <c r="L34" s="35">
        <v>0</v>
      </c>
    </row>
    <row r="35" spans="1:12" x14ac:dyDescent="0.2">
      <c r="A35" s="221" t="s">
        <v>28</v>
      </c>
      <c r="B35" s="213" t="s">
        <v>34</v>
      </c>
      <c r="C35" s="214">
        <f t="shared" ref="C35:L35" si="1">SUM(C24:C34)</f>
        <v>2200108650</v>
      </c>
      <c r="D35" s="214">
        <f t="shared" si="1"/>
        <v>2325997977</v>
      </c>
      <c r="E35" s="215">
        <f t="shared" si="1"/>
        <v>2476200525</v>
      </c>
      <c r="F35" s="216">
        <f t="shared" si="1"/>
        <v>2660568361</v>
      </c>
      <c r="G35" s="214">
        <f t="shared" si="1"/>
        <v>2674095050</v>
      </c>
      <c r="H35" s="215">
        <f t="shared" si="1"/>
        <v>2674095050</v>
      </c>
      <c r="I35" s="218">
        <f t="shared" si="1"/>
        <v>2421802156</v>
      </c>
      <c r="J35" s="219">
        <f t="shared" si="1"/>
        <v>2878003229</v>
      </c>
      <c r="K35" s="214">
        <f t="shared" si="1"/>
        <v>3046450298</v>
      </c>
      <c r="L35" s="215">
        <f t="shared" si="1"/>
        <v>3163493504</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-220856280</v>
      </c>
      <c r="D37" s="81">
        <f t="shared" si="2"/>
        <v>-96640672</v>
      </c>
      <c r="E37" s="227">
        <f t="shared" si="2"/>
        <v>-74630954</v>
      </c>
      <c r="F37" s="83">
        <f t="shared" si="2"/>
        <v>-51770486</v>
      </c>
      <c r="G37" s="81">
        <f t="shared" si="2"/>
        <v>-53313646</v>
      </c>
      <c r="H37" s="227">
        <f t="shared" si="2"/>
        <v>-53313646</v>
      </c>
      <c r="I37" s="228">
        <f t="shared" si="2"/>
        <v>103034952</v>
      </c>
      <c r="J37" s="229">
        <f t="shared" si="2"/>
        <v>-41437427</v>
      </c>
      <c r="K37" s="81">
        <f t="shared" si="2"/>
        <v>-42246916</v>
      </c>
      <c r="L37" s="227">
        <f t="shared" si="2"/>
        <v>20610803</v>
      </c>
    </row>
    <row r="38" spans="1:12" ht="13.5" x14ac:dyDescent="0.25">
      <c r="A38" s="205" t="s">
        <v>30</v>
      </c>
      <c r="B38" s="208" t="s">
        <v>34</v>
      </c>
      <c r="C38" s="9">
        <v>140731806</v>
      </c>
      <c r="D38" s="9">
        <v>118589540</v>
      </c>
      <c r="E38" s="35">
        <v>137895755</v>
      </c>
      <c r="F38" s="193">
        <v>95021665</v>
      </c>
      <c r="G38" s="9">
        <v>103369611</v>
      </c>
      <c r="H38" s="35">
        <v>103369611</v>
      </c>
      <c r="I38" s="194">
        <v>83504365</v>
      </c>
      <c r="J38" s="193">
        <v>77999130</v>
      </c>
      <c r="K38" s="9">
        <v>53458043</v>
      </c>
      <c r="L38" s="35">
        <v>54669565</v>
      </c>
    </row>
    <row r="39" spans="1:12" ht="13.5" x14ac:dyDescent="0.25">
      <c r="A39" s="205" t="s">
        <v>232</v>
      </c>
      <c r="B39" s="208" t="s">
        <v>233</v>
      </c>
      <c r="C39" s="29">
        <v>9428619</v>
      </c>
      <c r="D39" s="9">
        <v>26349636</v>
      </c>
      <c r="E39" s="209">
        <v>5875756</v>
      </c>
      <c r="F39" s="31">
        <v>1360904</v>
      </c>
      <c r="G39" s="29">
        <v>19962072</v>
      </c>
      <c r="H39" s="209">
        <v>19962072</v>
      </c>
      <c r="I39" s="210">
        <v>3614926</v>
      </c>
      <c r="J39" s="211">
        <v>1250022</v>
      </c>
      <c r="K39" s="29">
        <v>387000</v>
      </c>
      <c r="L39" s="209">
        <v>0</v>
      </c>
    </row>
    <row r="40" spans="1:12" ht="13.5" x14ac:dyDescent="0.25">
      <c r="A40" s="205" t="s">
        <v>234</v>
      </c>
      <c r="B40" s="208" t="s">
        <v>34</v>
      </c>
      <c r="C40" s="136">
        <v>26902575</v>
      </c>
      <c r="D40" s="9">
        <v>35774620</v>
      </c>
      <c r="E40" s="35">
        <v>32186870</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-43793280</v>
      </c>
      <c r="D41" s="64">
        <f t="shared" si="3"/>
        <v>84073124</v>
      </c>
      <c r="E41" s="66">
        <f t="shared" si="3"/>
        <v>101327427</v>
      </c>
      <c r="F41" s="67">
        <f t="shared" si="3"/>
        <v>44612083</v>
      </c>
      <c r="G41" s="64">
        <f t="shared" si="3"/>
        <v>70018037</v>
      </c>
      <c r="H41" s="66">
        <f t="shared" si="3"/>
        <v>70018037</v>
      </c>
      <c r="I41" s="235">
        <f t="shared" si="3"/>
        <v>190154243</v>
      </c>
      <c r="J41" s="236">
        <f t="shared" si="3"/>
        <v>37811725</v>
      </c>
      <c r="K41" s="64">
        <f t="shared" si="3"/>
        <v>11598127</v>
      </c>
      <c r="L41" s="66">
        <f t="shared" si="3"/>
        <v>75280368</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-43793280</v>
      </c>
      <c r="D43" s="51">
        <f t="shared" si="4"/>
        <v>84073124</v>
      </c>
      <c r="E43" s="53">
        <f t="shared" si="4"/>
        <v>101327427</v>
      </c>
      <c r="F43" s="54">
        <f t="shared" si="4"/>
        <v>44612083</v>
      </c>
      <c r="G43" s="51">
        <f t="shared" si="4"/>
        <v>70018037</v>
      </c>
      <c r="H43" s="53">
        <f t="shared" si="4"/>
        <v>70018037</v>
      </c>
      <c r="I43" s="241">
        <f t="shared" si="4"/>
        <v>190154243</v>
      </c>
      <c r="J43" s="242">
        <f t="shared" si="4"/>
        <v>37811725</v>
      </c>
      <c r="K43" s="51">
        <f t="shared" si="4"/>
        <v>11598127</v>
      </c>
      <c r="L43" s="53">
        <f t="shared" si="4"/>
        <v>75280368</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-43793280</v>
      </c>
      <c r="D45" s="64">
        <f t="shared" si="5"/>
        <v>84073124</v>
      </c>
      <c r="E45" s="66">
        <f t="shared" si="5"/>
        <v>101327427</v>
      </c>
      <c r="F45" s="67">
        <f t="shared" si="5"/>
        <v>44612083</v>
      </c>
      <c r="G45" s="64">
        <f t="shared" si="5"/>
        <v>70018037</v>
      </c>
      <c r="H45" s="66">
        <f t="shared" si="5"/>
        <v>70018037</v>
      </c>
      <c r="I45" s="235">
        <f t="shared" si="5"/>
        <v>190154243</v>
      </c>
      <c r="J45" s="236">
        <f t="shared" si="5"/>
        <v>37811725</v>
      </c>
      <c r="K45" s="64">
        <f t="shared" si="5"/>
        <v>11598127</v>
      </c>
      <c r="L45" s="66">
        <f t="shared" si="5"/>
        <v>75280368</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-43793280</v>
      </c>
      <c r="D47" s="248">
        <f t="shared" si="6"/>
        <v>84073124</v>
      </c>
      <c r="E47" s="249">
        <f t="shared" si="6"/>
        <v>101327427</v>
      </c>
      <c r="F47" s="250">
        <f t="shared" si="6"/>
        <v>44612083</v>
      </c>
      <c r="G47" s="248">
        <f t="shared" si="6"/>
        <v>70018037</v>
      </c>
      <c r="H47" s="251">
        <f t="shared" si="6"/>
        <v>70018037</v>
      </c>
      <c r="I47" s="252">
        <f t="shared" si="6"/>
        <v>190154243</v>
      </c>
      <c r="J47" s="253">
        <f t="shared" si="6"/>
        <v>37811725</v>
      </c>
      <c r="K47" s="248">
        <f t="shared" si="6"/>
        <v>11598127</v>
      </c>
      <c r="L47" s="254">
        <f t="shared" si="6"/>
        <v>75280368</v>
      </c>
    </row>
    <row r="48" spans="1:12" ht="13.5" x14ac:dyDescent="0.25">
      <c r="A48" s="189" t="s">
        <v>1653</v>
      </c>
      <c r="B48" s="113"/>
      <c r="C48" s="113"/>
      <c r="D48" s="113"/>
      <c r="E48" s="113"/>
      <c r="F48" s="113"/>
      <c r="G48" s="113"/>
      <c r="H48" s="113"/>
      <c r="I48" s="113"/>
      <c r="J48" s="113"/>
      <c r="K48" s="113"/>
      <c r="L48" s="113"/>
    </row>
    <row r="49" spans="1:12" ht="13.5" x14ac:dyDescent="0.25">
      <c r="A49" s="164" t="s">
        <v>1660</v>
      </c>
      <c r="B49" s="113"/>
      <c r="C49" s="113"/>
      <c r="D49" s="113"/>
      <c r="E49" s="113"/>
      <c r="F49" s="113"/>
      <c r="G49" s="113"/>
      <c r="H49" s="113"/>
      <c r="I49" s="113"/>
      <c r="J49" s="113"/>
      <c r="K49" s="113"/>
      <c r="L49" s="113"/>
    </row>
    <row r="50" spans="1:12" ht="13.5" x14ac:dyDescent="0.25">
      <c r="A50" s="190" t="s">
        <v>1661</v>
      </c>
      <c r="B50" s="113"/>
      <c r="C50" s="113"/>
      <c r="D50" s="113"/>
      <c r="E50" s="113"/>
      <c r="F50" s="113"/>
      <c r="G50" s="113"/>
      <c r="H50" s="113"/>
      <c r="I50" s="113"/>
      <c r="J50" s="113"/>
      <c r="K50" s="113"/>
      <c r="L50" s="113"/>
    </row>
    <row r="51" spans="1:12" ht="13.5" x14ac:dyDescent="0.25">
      <c r="A51" s="190" t="s">
        <v>1662</v>
      </c>
      <c r="B51" s="113"/>
      <c r="C51" s="113"/>
      <c r="D51" s="113"/>
      <c r="E51" s="113"/>
      <c r="F51" s="113"/>
      <c r="G51" s="113"/>
      <c r="H51" s="113"/>
      <c r="I51" s="113"/>
      <c r="J51" s="113"/>
      <c r="K51" s="113"/>
      <c r="L51" s="113"/>
    </row>
    <row r="52" spans="1:12" ht="13.5" x14ac:dyDescent="0.25">
      <c r="A52" s="190" t="s">
        <v>1663</v>
      </c>
      <c r="B52" s="113"/>
      <c r="C52" s="113"/>
      <c r="D52" s="113"/>
      <c r="E52" s="113"/>
      <c r="F52" s="113"/>
      <c r="G52" s="113"/>
      <c r="H52" s="113"/>
      <c r="I52" s="113"/>
      <c r="J52" s="113"/>
      <c r="K52" s="113"/>
      <c r="L52" s="113"/>
    </row>
    <row r="53" spans="1:12" ht="13.5" x14ac:dyDescent="0.25">
      <c r="A53" s="190" t="s">
        <v>1664</v>
      </c>
      <c r="B53" s="113"/>
      <c r="C53" s="113"/>
      <c r="D53" s="113"/>
      <c r="E53" s="113"/>
      <c r="F53" s="113"/>
      <c r="G53" s="113"/>
      <c r="H53" s="113"/>
      <c r="I53" s="113"/>
      <c r="J53" s="113"/>
      <c r="K53" s="113"/>
      <c r="L53" s="113"/>
    </row>
    <row r="54" spans="1:12" ht="13.5" x14ac:dyDescent="0.25">
      <c r="A54" s="190" t="s">
        <v>1665</v>
      </c>
      <c r="B54" s="113"/>
      <c r="C54" s="113"/>
      <c r="D54" s="113"/>
      <c r="E54" s="113"/>
      <c r="F54" s="113"/>
      <c r="G54" s="113"/>
      <c r="H54" s="113"/>
      <c r="I54" s="113"/>
      <c r="J54" s="113"/>
      <c r="K54" s="113"/>
      <c r="L54" s="113"/>
    </row>
    <row r="55" spans="1:12" ht="13.5" x14ac:dyDescent="0.25">
      <c r="A55" s="190" t="s">
        <v>1666</v>
      </c>
      <c r="B55" s="113"/>
      <c r="C55" s="113"/>
      <c r="D55" s="113"/>
      <c r="E55" s="113"/>
      <c r="F55" s="113"/>
      <c r="G55" s="113"/>
      <c r="H55" s="113"/>
      <c r="I55" s="113"/>
      <c r="J55" s="113"/>
      <c r="K55" s="113"/>
      <c r="L55" s="113"/>
    </row>
    <row r="56" spans="1:12" ht="13.5" x14ac:dyDescent="0.25">
      <c r="A56" s="190" t="s">
        <v>1667</v>
      </c>
      <c r="B56" s="113"/>
      <c r="C56" s="113"/>
      <c r="D56" s="113"/>
      <c r="E56" s="113"/>
      <c r="F56" s="113"/>
      <c r="G56" s="113"/>
      <c r="H56" s="113"/>
      <c r="I56" s="113"/>
      <c r="J56" s="113"/>
      <c r="K56" s="113"/>
      <c r="L56" s="113"/>
    </row>
    <row r="57" spans="1:12" ht="13.5" x14ac:dyDescent="0.25">
      <c r="A57" s="160" t="s">
        <v>1668</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1669</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1670</v>
      </c>
      <c r="B61" s="8"/>
      <c r="C61" s="8"/>
      <c r="D61" s="8"/>
      <c r="E61" s="8"/>
      <c r="F61" s="8"/>
      <c r="G61" s="8"/>
      <c r="H61" s="8"/>
      <c r="I61" s="8"/>
      <c r="J61" s="8"/>
      <c r="K61" s="8"/>
      <c r="L61" s="8"/>
    </row>
    <row r="62" spans="1:12" ht="13.5" x14ac:dyDescent="0.25">
      <c r="A62" s="192" t="s">
        <v>1671</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271147341</v>
      </c>
      <c r="F4" s="561">
        <v>311891562</v>
      </c>
      <c r="G4" s="543">
        <v>343711356</v>
      </c>
      <c r="H4" s="554">
        <v>403840831</v>
      </c>
      <c r="I4" s="542">
        <v>415978861</v>
      </c>
      <c r="J4" s="561">
        <v>415978861</v>
      </c>
      <c r="K4" s="543">
        <v>416883730</v>
      </c>
      <c r="L4" s="554">
        <v>421689006</v>
      </c>
      <c r="M4" s="542">
        <v>440243322</v>
      </c>
      <c r="N4" s="543">
        <v>460054274</v>
      </c>
    </row>
    <row r="5" spans="1:14" ht="25.5" customHeight="1" x14ac:dyDescent="0.25">
      <c r="A5" s="465" t="s">
        <v>104</v>
      </c>
      <c r="B5" s="468" t="s">
        <v>104</v>
      </c>
      <c r="C5" s="552" t="s">
        <v>104</v>
      </c>
      <c r="D5" s="558" t="s">
        <v>249</v>
      </c>
      <c r="E5" s="555">
        <v>271147341</v>
      </c>
      <c r="F5" s="562">
        <v>311891562</v>
      </c>
      <c r="G5" s="545">
        <v>343711356</v>
      </c>
      <c r="H5" s="555">
        <v>403840831</v>
      </c>
      <c r="I5" s="544">
        <v>415978861</v>
      </c>
      <c r="J5" s="562">
        <v>415978861</v>
      </c>
      <c r="K5" s="545">
        <v>416883730</v>
      </c>
      <c r="L5" s="555">
        <v>421689006</v>
      </c>
      <c r="M5" s="544">
        <v>440243322</v>
      </c>
      <c r="N5" s="545">
        <v>460054274</v>
      </c>
    </row>
    <row r="6" spans="1:14" ht="25.5" customHeight="1" x14ac:dyDescent="0.25">
      <c r="A6" s="465" t="s">
        <v>250</v>
      </c>
      <c r="B6" s="546" t="s">
        <v>251</v>
      </c>
      <c r="C6" s="552" t="s">
        <v>104</v>
      </c>
      <c r="D6" s="559" t="s">
        <v>104</v>
      </c>
      <c r="E6" s="555">
        <v>271147341</v>
      </c>
      <c r="F6" s="562">
        <v>311891562</v>
      </c>
      <c r="G6" s="545">
        <v>343711356</v>
      </c>
      <c r="H6" s="555">
        <v>403840831</v>
      </c>
      <c r="I6" s="544">
        <v>415978861</v>
      </c>
      <c r="J6" s="562">
        <v>415978861</v>
      </c>
      <c r="K6" s="545">
        <v>416883730</v>
      </c>
      <c r="L6" s="555">
        <v>421689006</v>
      </c>
      <c r="M6" s="544">
        <v>440243322</v>
      </c>
      <c r="N6" s="545">
        <v>460054274</v>
      </c>
    </row>
    <row r="7" spans="1:14" ht="27" x14ac:dyDescent="0.25">
      <c r="A7" s="547" t="s">
        <v>252</v>
      </c>
      <c r="B7" s="548" t="s">
        <v>253</v>
      </c>
      <c r="C7" s="553" t="s">
        <v>247</v>
      </c>
      <c r="D7" s="560" t="s">
        <v>254</v>
      </c>
      <c r="E7" s="556">
        <v>992910171</v>
      </c>
      <c r="F7" s="563">
        <v>1171403016</v>
      </c>
      <c r="G7" s="550">
        <v>1222752400</v>
      </c>
      <c r="H7" s="556">
        <v>1411764002</v>
      </c>
      <c r="I7" s="549">
        <v>1371523089</v>
      </c>
      <c r="J7" s="563">
        <v>1371523089</v>
      </c>
      <c r="K7" s="550">
        <v>1363531271</v>
      </c>
      <c r="L7" s="556">
        <v>1491501702</v>
      </c>
      <c r="M7" s="549">
        <v>1609496484</v>
      </c>
      <c r="N7" s="550">
        <v>1733588664</v>
      </c>
    </row>
    <row r="8" spans="1:14" ht="25.5" customHeight="1" x14ac:dyDescent="0.25">
      <c r="A8" s="465" t="s">
        <v>104</v>
      </c>
      <c r="B8" s="468" t="s">
        <v>104</v>
      </c>
      <c r="C8" s="552" t="s">
        <v>104</v>
      </c>
      <c r="D8" s="558" t="s">
        <v>249</v>
      </c>
      <c r="E8" s="555">
        <v>992910171</v>
      </c>
      <c r="F8" s="562">
        <v>1171403016</v>
      </c>
      <c r="G8" s="545">
        <v>1222752400</v>
      </c>
      <c r="H8" s="555">
        <v>1411764002</v>
      </c>
      <c r="I8" s="544">
        <v>1371523089</v>
      </c>
      <c r="J8" s="562">
        <v>1371523089</v>
      </c>
      <c r="K8" s="545">
        <v>1363531271</v>
      </c>
      <c r="L8" s="555">
        <v>1491501702</v>
      </c>
      <c r="M8" s="544">
        <v>1609496484</v>
      </c>
      <c r="N8" s="545">
        <v>1733588664</v>
      </c>
    </row>
    <row r="9" spans="1:14" ht="25.5" customHeight="1" x14ac:dyDescent="0.25">
      <c r="A9" s="465" t="s">
        <v>250</v>
      </c>
      <c r="B9" s="546" t="s">
        <v>255</v>
      </c>
      <c r="C9" s="552" t="s">
        <v>104</v>
      </c>
      <c r="D9" s="559" t="s">
        <v>104</v>
      </c>
      <c r="E9" s="555">
        <v>992910171</v>
      </c>
      <c r="F9" s="562">
        <v>1171403016</v>
      </c>
      <c r="G9" s="545">
        <v>1222752400</v>
      </c>
      <c r="H9" s="555">
        <v>1411764002</v>
      </c>
      <c r="I9" s="544">
        <v>1371523089</v>
      </c>
      <c r="J9" s="562">
        <v>1371523089</v>
      </c>
      <c r="K9" s="545">
        <v>1363531271</v>
      </c>
      <c r="L9" s="555">
        <v>1491501702</v>
      </c>
      <c r="M9" s="544">
        <v>1609496484</v>
      </c>
      <c r="N9" s="545">
        <v>1733588664</v>
      </c>
    </row>
    <row r="10" spans="1:14" ht="27" x14ac:dyDescent="0.25">
      <c r="A10" s="547" t="s">
        <v>256</v>
      </c>
      <c r="B10" s="548" t="s">
        <v>257</v>
      </c>
      <c r="C10" s="553" t="s">
        <v>247</v>
      </c>
      <c r="D10" s="560" t="s">
        <v>258</v>
      </c>
      <c r="E10" s="556">
        <v>167819935</v>
      </c>
      <c r="F10" s="563">
        <v>163949278</v>
      </c>
      <c r="G10" s="550">
        <v>152068099</v>
      </c>
      <c r="H10" s="556">
        <v>167485111</v>
      </c>
      <c r="I10" s="549">
        <v>173984169</v>
      </c>
      <c r="J10" s="563">
        <v>173984169</v>
      </c>
      <c r="K10" s="550">
        <v>171562120</v>
      </c>
      <c r="L10" s="556">
        <v>188808378</v>
      </c>
      <c r="M10" s="549">
        <v>201836157</v>
      </c>
      <c r="N10" s="550">
        <v>215762853</v>
      </c>
    </row>
    <row r="11" spans="1:14" ht="25.5" customHeight="1" x14ac:dyDescent="0.25">
      <c r="A11" s="465" t="s">
        <v>104</v>
      </c>
      <c r="B11" s="468" t="s">
        <v>104</v>
      </c>
      <c r="C11" s="552" t="s">
        <v>104</v>
      </c>
      <c r="D11" s="558" t="s">
        <v>249</v>
      </c>
      <c r="E11" s="555">
        <v>167819935</v>
      </c>
      <c r="F11" s="562">
        <v>163949278</v>
      </c>
      <c r="G11" s="545">
        <v>152068099</v>
      </c>
      <c r="H11" s="555">
        <v>167485111</v>
      </c>
      <c r="I11" s="544">
        <v>173984169</v>
      </c>
      <c r="J11" s="562">
        <v>173984169</v>
      </c>
      <c r="K11" s="545">
        <v>171562120</v>
      </c>
      <c r="L11" s="555">
        <v>188808378</v>
      </c>
      <c r="M11" s="544">
        <v>201836157</v>
      </c>
      <c r="N11" s="545">
        <v>215762853</v>
      </c>
    </row>
    <row r="12" spans="1:14" ht="25.5" customHeight="1" x14ac:dyDescent="0.25">
      <c r="A12" s="465" t="s">
        <v>250</v>
      </c>
      <c r="B12" s="546" t="s">
        <v>259</v>
      </c>
      <c r="C12" s="552" t="s">
        <v>104</v>
      </c>
      <c r="D12" s="559" t="s">
        <v>104</v>
      </c>
      <c r="E12" s="555">
        <v>167819935</v>
      </c>
      <c r="F12" s="562">
        <v>163949278</v>
      </c>
      <c r="G12" s="545">
        <v>152068099</v>
      </c>
      <c r="H12" s="555">
        <v>167485111</v>
      </c>
      <c r="I12" s="544">
        <v>173984169</v>
      </c>
      <c r="J12" s="562">
        <v>173984169</v>
      </c>
      <c r="K12" s="545">
        <v>171562120</v>
      </c>
      <c r="L12" s="555">
        <v>188808378</v>
      </c>
      <c r="M12" s="544">
        <v>201836157</v>
      </c>
      <c r="N12" s="545">
        <v>215762853</v>
      </c>
    </row>
    <row r="13" spans="1:14" ht="27" x14ac:dyDescent="0.25">
      <c r="A13" s="547" t="s">
        <v>260</v>
      </c>
      <c r="B13" s="548" t="s">
        <v>261</v>
      </c>
      <c r="C13" s="553" t="s">
        <v>247</v>
      </c>
      <c r="D13" s="560" t="s">
        <v>262</v>
      </c>
      <c r="E13" s="556">
        <v>95320697</v>
      </c>
      <c r="F13" s="563">
        <v>116383958</v>
      </c>
      <c r="G13" s="550">
        <v>123949292</v>
      </c>
      <c r="H13" s="556">
        <v>124876798</v>
      </c>
      <c r="I13" s="549">
        <v>127989136</v>
      </c>
      <c r="J13" s="563">
        <v>127989136</v>
      </c>
      <c r="K13" s="550">
        <v>128080915</v>
      </c>
      <c r="L13" s="556">
        <v>137099229</v>
      </c>
      <c r="M13" s="549">
        <v>146559076</v>
      </c>
      <c r="N13" s="550">
        <v>156671651</v>
      </c>
    </row>
    <row r="14" spans="1:14" ht="25.5" customHeight="1" x14ac:dyDescent="0.25">
      <c r="A14" s="465" t="s">
        <v>104</v>
      </c>
      <c r="B14" s="468" t="s">
        <v>104</v>
      </c>
      <c r="C14" s="552" t="s">
        <v>104</v>
      </c>
      <c r="D14" s="558" t="s">
        <v>249</v>
      </c>
      <c r="E14" s="555">
        <v>95320697</v>
      </c>
      <c r="F14" s="562">
        <v>116383958</v>
      </c>
      <c r="G14" s="545">
        <v>123949292</v>
      </c>
      <c r="H14" s="555">
        <v>124876798</v>
      </c>
      <c r="I14" s="544">
        <v>127989136</v>
      </c>
      <c r="J14" s="562">
        <v>127989136</v>
      </c>
      <c r="K14" s="545">
        <v>128080915</v>
      </c>
      <c r="L14" s="555">
        <v>137099229</v>
      </c>
      <c r="M14" s="544">
        <v>146559076</v>
      </c>
      <c r="N14" s="545">
        <v>156671651</v>
      </c>
    </row>
    <row r="15" spans="1:14" ht="25.5" customHeight="1" x14ac:dyDescent="0.25">
      <c r="A15" s="465" t="s">
        <v>250</v>
      </c>
      <c r="B15" s="546" t="s">
        <v>263</v>
      </c>
      <c r="C15" s="552" t="s">
        <v>104</v>
      </c>
      <c r="D15" s="559" t="s">
        <v>104</v>
      </c>
      <c r="E15" s="555">
        <v>95320697</v>
      </c>
      <c r="F15" s="562">
        <v>116383958</v>
      </c>
      <c r="G15" s="545">
        <v>123949292</v>
      </c>
      <c r="H15" s="555">
        <v>124876798</v>
      </c>
      <c r="I15" s="544">
        <v>127989136</v>
      </c>
      <c r="J15" s="562">
        <v>127989136</v>
      </c>
      <c r="K15" s="545">
        <v>128080915</v>
      </c>
      <c r="L15" s="555">
        <v>137099229</v>
      </c>
      <c r="M15" s="544">
        <v>146559076</v>
      </c>
      <c r="N15" s="545">
        <v>156671651</v>
      </c>
    </row>
    <row r="16" spans="1:14" ht="27" x14ac:dyDescent="0.25">
      <c r="A16" s="547" t="s">
        <v>264</v>
      </c>
      <c r="B16" s="548" t="s">
        <v>265</v>
      </c>
      <c r="C16" s="553" t="s">
        <v>247</v>
      </c>
      <c r="D16" s="560" t="s">
        <v>266</v>
      </c>
      <c r="E16" s="556">
        <v>101138836</v>
      </c>
      <c r="F16" s="563">
        <v>124369961</v>
      </c>
      <c r="G16" s="550">
        <v>128407304</v>
      </c>
      <c r="H16" s="556">
        <v>136379029</v>
      </c>
      <c r="I16" s="549">
        <v>138806438</v>
      </c>
      <c r="J16" s="563">
        <v>138806438</v>
      </c>
      <c r="K16" s="550">
        <v>138875487</v>
      </c>
      <c r="L16" s="556">
        <v>149216921</v>
      </c>
      <c r="M16" s="549">
        <v>160855841</v>
      </c>
      <c r="N16" s="550">
        <v>173402597</v>
      </c>
    </row>
    <row r="17" spans="1:14" ht="25.5" customHeight="1" x14ac:dyDescent="0.25">
      <c r="A17" s="465" t="s">
        <v>104</v>
      </c>
      <c r="B17" s="468" t="s">
        <v>104</v>
      </c>
      <c r="C17" s="552" t="s">
        <v>104</v>
      </c>
      <c r="D17" s="558" t="s">
        <v>249</v>
      </c>
      <c r="E17" s="555">
        <v>101138836</v>
      </c>
      <c r="F17" s="562">
        <v>124369961</v>
      </c>
      <c r="G17" s="545">
        <v>128407304</v>
      </c>
      <c r="H17" s="555">
        <v>136379029</v>
      </c>
      <c r="I17" s="544">
        <v>138806438</v>
      </c>
      <c r="J17" s="562">
        <v>138806438</v>
      </c>
      <c r="K17" s="545">
        <v>138875487</v>
      </c>
      <c r="L17" s="555">
        <v>149216921</v>
      </c>
      <c r="M17" s="544">
        <v>160855841</v>
      </c>
      <c r="N17" s="545">
        <v>173402597</v>
      </c>
    </row>
    <row r="18" spans="1:14" ht="25.5" customHeight="1" x14ac:dyDescent="0.25">
      <c r="A18" s="465" t="s">
        <v>250</v>
      </c>
      <c r="B18" s="546" t="s">
        <v>267</v>
      </c>
      <c r="C18" s="552" t="s">
        <v>104</v>
      </c>
      <c r="D18" s="559" t="s">
        <v>104</v>
      </c>
      <c r="E18" s="555">
        <v>101138836</v>
      </c>
      <c r="F18" s="562">
        <v>124369961</v>
      </c>
      <c r="G18" s="545">
        <v>128407304</v>
      </c>
      <c r="H18" s="555">
        <v>136379029</v>
      </c>
      <c r="I18" s="544">
        <v>138806438</v>
      </c>
      <c r="J18" s="562">
        <v>138806438</v>
      </c>
      <c r="K18" s="545">
        <v>138875487</v>
      </c>
      <c r="L18" s="555">
        <v>149216921</v>
      </c>
      <c r="M18" s="544">
        <v>160855841</v>
      </c>
      <c r="N18" s="545">
        <v>173402597</v>
      </c>
    </row>
    <row r="19" spans="1:14" ht="27" x14ac:dyDescent="0.25">
      <c r="A19" s="547" t="s">
        <v>268</v>
      </c>
      <c r="B19" s="548" t="s">
        <v>269</v>
      </c>
      <c r="C19" s="553" t="s">
        <v>247</v>
      </c>
      <c r="D19" s="560" t="s">
        <v>270</v>
      </c>
      <c r="E19" s="556">
        <v>9508520</v>
      </c>
      <c r="F19" s="563">
        <v>15982576</v>
      </c>
      <c r="G19" s="550">
        <v>5181329</v>
      </c>
      <c r="H19" s="556">
        <v>5213336</v>
      </c>
      <c r="I19" s="549">
        <v>4927284</v>
      </c>
      <c r="J19" s="563">
        <v>4927284</v>
      </c>
      <c r="K19" s="550">
        <v>5244936</v>
      </c>
      <c r="L19" s="556">
        <v>5080219</v>
      </c>
      <c r="M19" s="549">
        <v>5239869</v>
      </c>
      <c r="N19" s="550">
        <v>5406554</v>
      </c>
    </row>
    <row r="20" spans="1:14" ht="13.5" x14ac:dyDescent="0.25">
      <c r="A20" s="465" t="s">
        <v>104</v>
      </c>
      <c r="B20" s="468" t="s">
        <v>104</v>
      </c>
      <c r="C20" s="552" t="s">
        <v>104</v>
      </c>
      <c r="D20" s="558" t="s">
        <v>249</v>
      </c>
      <c r="E20" s="555">
        <v>9508520</v>
      </c>
      <c r="F20" s="562">
        <v>15982576</v>
      </c>
      <c r="G20" s="545">
        <v>5181329</v>
      </c>
      <c r="H20" s="555">
        <v>5213336</v>
      </c>
      <c r="I20" s="544">
        <v>4927284</v>
      </c>
      <c r="J20" s="562">
        <v>4927284</v>
      </c>
      <c r="K20" s="545">
        <v>5244936</v>
      </c>
      <c r="L20" s="555">
        <v>5080219</v>
      </c>
      <c r="M20" s="544">
        <v>5239869</v>
      </c>
      <c r="N20" s="545">
        <v>5406554</v>
      </c>
    </row>
    <row r="21" spans="1:14" ht="27" x14ac:dyDescent="0.25">
      <c r="A21" s="465" t="s">
        <v>250</v>
      </c>
      <c r="B21" s="546" t="s">
        <v>271</v>
      </c>
      <c r="C21" s="552" t="s">
        <v>104</v>
      </c>
      <c r="D21" s="559" t="s">
        <v>104</v>
      </c>
      <c r="E21" s="555">
        <v>9508520</v>
      </c>
      <c r="F21" s="562">
        <v>15982576</v>
      </c>
      <c r="G21" s="545">
        <v>5181329</v>
      </c>
      <c r="H21" s="555">
        <v>5213336</v>
      </c>
      <c r="I21" s="544">
        <v>4927284</v>
      </c>
      <c r="J21" s="562">
        <v>4927284</v>
      </c>
      <c r="K21" s="545">
        <v>5244936</v>
      </c>
      <c r="L21" s="555">
        <v>5080219</v>
      </c>
      <c r="M21" s="544">
        <v>5239869</v>
      </c>
      <c r="N21" s="545">
        <v>5406554</v>
      </c>
    </row>
    <row r="22" spans="1:14" ht="27" x14ac:dyDescent="0.25">
      <c r="A22" s="547" t="s">
        <v>272</v>
      </c>
      <c r="B22" s="548" t="s">
        <v>273</v>
      </c>
      <c r="C22" s="553" t="s">
        <v>274</v>
      </c>
      <c r="D22" s="560" t="s">
        <v>275</v>
      </c>
      <c r="E22" s="556">
        <v>14223574</v>
      </c>
      <c r="F22" s="563">
        <v>6153046</v>
      </c>
      <c r="G22" s="550">
        <v>5222733</v>
      </c>
      <c r="H22" s="556">
        <v>6000000</v>
      </c>
      <c r="I22" s="549">
        <v>6000000</v>
      </c>
      <c r="J22" s="563">
        <v>6000000</v>
      </c>
      <c r="K22" s="550">
        <v>9673171</v>
      </c>
      <c r="L22" s="556">
        <v>6000000</v>
      </c>
      <c r="M22" s="549">
        <v>6000000</v>
      </c>
      <c r="N22" s="550">
        <v>6000000</v>
      </c>
    </row>
    <row r="23" spans="1:14" ht="25.5" customHeight="1" x14ac:dyDescent="0.25">
      <c r="A23" s="465" t="s">
        <v>104</v>
      </c>
      <c r="B23" s="468" t="s">
        <v>104</v>
      </c>
      <c r="C23" s="552" t="s">
        <v>104</v>
      </c>
      <c r="D23" s="558" t="s">
        <v>276</v>
      </c>
      <c r="E23" s="555">
        <v>14223574</v>
      </c>
      <c r="F23" s="562">
        <v>6153046</v>
      </c>
      <c r="G23" s="545">
        <v>5222733</v>
      </c>
      <c r="H23" s="555">
        <v>6000000</v>
      </c>
      <c r="I23" s="544">
        <v>6000000</v>
      </c>
      <c r="J23" s="562">
        <v>6000000</v>
      </c>
      <c r="K23" s="545">
        <v>9673171</v>
      </c>
      <c r="L23" s="555">
        <v>6000000</v>
      </c>
      <c r="M23" s="544">
        <v>6000000</v>
      </c>
      <c r="N23" s="545">
        <v>6000000</v>
      </c>
    </row>
    <row r="24" spans="1:14" ht="25.5" customHeight="1" x14ac:dyDescent="0.25">
      <c r="A24" s="465" t="s">
        <v>250</v>
      </c>
      <c r="B24" s="546" t="s">
        <v>277</v>
      </c>
      <c r="C24" s="552" t="s">
        <v>104</v>
      </c>
      <c r="D24" s="559" t="s">
        <v>104</v>
      </c>
      <c r="E24" s="555">
        <v>14223574</v>
      </c>
      <c r="F24" s="562">
        <v>6153046</v>
      </c>
      <c r="G24" s="545">
        <v>5222733</v>
      </c>
      <c r="H24" s="555">
        <v>6000000</v>
      </c>
      <c r="I24" s="544">
        <v>6000000</v>
      </c>
      <c r="J24" s="562">
        <v>6000000</v>
      </c>
      <c r="K24" s="545">
        <v>9673171</v>
      </c>
      <c r="L24" s="555">
        <v>6000000</v>
      </c>
      <c r="M24" s="544">
        <v>6000000</v>
      </c>
      <c r="N24" s="545">
        <v>6000000</v>
      </c>
    </row>
    <row r="25" spans="1:14" ht="27" x14ac:dyDescent="0.25">
      <c r="A25" s="547" t="s">
        <v>278</v>
      </c>
      <c r="B25" s="548" t="s">
        <v>279</v>
      </c>
      <c r="C25" s="553" t="s">
        <v>247</v>
      </c>
      <c r="D25" s="560" t="s">
        <v>280</v>
      </c>
      <c r="E25" s="556">
        <v>10914274</v>
      </c>
      <c r="F25" s="563">
        <v>7273882</v>
      </c>
      <c r="G25" s="550">
        <v>8145069</v>
      </c>
      <c r="H25" s="556">
        <v>8214064</v>
      </c>
      <c r="I25" s="549">
        <v>8182866</v>
      </c>
      <c r="J25" s="563">
        <v>8182866</v>
      </c>
      <c r="K25" s="550">
        <v>8449833</v>
      </c>
      <c r="L25" s="556">
        <v>8598377</v>
      </c>
      <c r="M25" s="549">
        <v>9148495</v>
      </c>
      <c r="N25" s="550">
        <v>9737845</v>
      </c>
    </row>
    <row r="26" spans="1:14" ht="25.5" customHeight="1" x14ac:dyDescent="0.25">
      <c r="A26" s="465" t="s">
        <v>104</v>
      </c>
      <c r="B26" s="468" t="s">
        <v>104</v>
      </c>
      <c r="C26" s="552" t="s">
        <v>104</v>
      </c>
      <c r="D26" s="558" t="s">
        <v>249</v>
      </c>
      <c r="E26" s="555">
        <v>10914274</v>
      </c>
      <c r="F26" s="562">
        <v>7273882</v>
      </c>
      <c r="G26" s="545">
        <v>8145069</v>
      </c>
      <c r="H26" s="555">
        <v>8214064</v>
      </c>
      <c r="I26" s="544">
        <v>8182866</v>
      </c>
      <c r="J26" s="562">
        <v>8182866</v>
      </c>
      <c r="K26" s="545">
        <v>8449833</v>
      </c>
      <c r="L26" s="555">
        <v>8598377</v>
      </c>
      <c r="M26" s="544">
        <v>9148495</v>
      </c>
      <c r="N26" s="545">
        <v>9737845</v>
      </c>
    </row>
    <row r="27" spans="1:14" ht="25.5" customHeight="1" x14ac:dyDescent="0.25">
      <c r="A27" s="465" t="s">
        <v>250</v>
      </c>
      <c r="B27" s="546" t="s">
        <v>281</v>
      </c>
      <c r="C27" s="552" t="s">
        <v>104</v>
      </c>
      <c r="D27" s="559" t="s">
        <v>104</v>
      </c>
      <c r="E27" s="555">
        <v>10914274</v>
      </c>
      <c r="F27" s="562">
        <v>7273882</v>
      </c>
      <c r="G27" s="545">
        <v>8145069</v>
      </c>
      <c r="H27" s="555">
        <v>8214064</v>
      </c>
      <c r="I27" s="544">
        <v>8182866</v>
      </c>
      <c r="J27" s="562">
        <v>8182866</v>
      </c>
      <c r="K27" s="545">
        <v>8449833</v>
      </c>
      <c r="L27" s="555">
        <v>8598377</v>
      </c>
      <c r="M27" s="544">
        <v>9148495</v>
      </c>
      <c r="N27" s="545">
        <v>9737845</v>
      </c>
    </row>
    <row r="28" spans="1:14" ht="13.5" x14ac:dyDescent="0.25">
      <c r="A28" s="547" t="s">
        <v>282</v>
      </c>
      <c r="B28" s="548" t="s">
        <v>283</v>
      </c>
      <c r="C28" s="553" t="s">
        <v>274</v>
      </c>
      <c r="D28" s="560" t="s">
        <v>284</v>
      </c>
      <c r="E28" s="556">
        <v>0</v>
      </c>
      <c r="F28" s="563">
        <v>0</v>
      </c>
      <c r="G28" s="550">
        <v>0</v>
      </c>
      <c r="H28" s="556">
        <v>0</v>
      </c>
      <c r="I28" s="549">
        <v>0</v>
      </c>
      <c r="J28" s="563">
        <v>0</v>
      </c>
      <c r="K28" s="550">
        <v>0</v>
      </c>
      <c r="L28" s="556">
        <v>0</v>
      </c>
      <c r="M28" s="549">
        <v>0</v>
      </c>
      <c r="N28" s="550">
        <v>0</v>
      </c>
    </row>
    <row r="29" spans="1:14" ht="13.5" x14ac:dyDescent="0.25">
      <c r="A29" s="465" t="s">
        <v>104</v>
      </c>
      <c r="B29" s="468" t="s">
        <v>104</v>
      </c>
      <c r="C29" s="552" t="s">
        <v>104</v>
      </c>
      <c r="D29" s="558" t="s">
        <v>276</v>
      </c>
      <c r="E29" s="555"/>
      <c r="F29" s="562"/>
      <c r="G29" s="545"/>
      <c r="H29" s="555"/>
      <c r="I29" s="544"/>
      <c r="J29" s="562"/>
      <c r="K29" s="545"/>
      <c r="L29" s="555"/>
      <c r="M29" s="544"/>
      <c r="N29" s="545"/>
    </row>
    <row r="30" spans="1:14" ht="13.5" x14ac:dyDescent="0.25">
      <c r="A30" s="465" t="s">
        <v>250</v>
      </c>
      <c r="B30" s="546" t="s">
        <v>285</v>
      </c>
      <c r="C30" s="552" t="s">
        <v>104</v>
      </c>
      <c r="D30" s="559" t="s">
        <v>104</v>
      </c>
      <c r="E30" s="555"/>
      <c r="F30" s="562"/>
      <c r="G30" s="545"/>
      <c r="H30" s="555"/>
      <c r="I30" s="544"/>
      <c r="J30" s="562"/>
      <c r="K30" s="545"/>
      <c r="L30" s="555"/>
      <c r="M30" s="544"/>
      <c r="N30" s="545"/>
    </row>
    <row r="31" spans="1:14" ht="27" x14ac:dyDescent="0.25">
      <c r="A31" s="547" t="s">
        <v>286</v>
      </c>
      <c r="B31" s="548" t="s">
        <v>287</v>
      </c>
      <c r="C31" s="553" t="s">
        <v>247</v>
      </c>
      <c r="D31" s="560" t="s">
        <v>288</v>
      </c>
      <c r="E31" s="556">
        <v>75253291</v>
      </c>
      <c r="F31" s="563">
        <v>82126344</v>
      </c>
      <c r="G31" s="550">
        <v>128602942</v>
      </c>
      <c r="H31" s="556">
        <v>80624500</v>
      </c>
      <c r="I31" s="549">
        <v>80624500</v>
      </c>
      <c r="J31" s="563">
        <v>80624500</v>
      </c>
      <c r="K31" s="550">
        <v>37590806</v>
      </c>
      <c r="L31" s="556">
        <v>107354198</v>
      </c>
      <c r="M31" s="549">
        <v>107354198</v>
      </c>
      <c r="N31" s="550">
        <v>107354198</v>
      </c>
    </row>
    <row r="32" spans="1:14" ht="25.5" customHeight="1" x14ac:dyDescent="0.25">
      <c r="A32" s="465" t="s">
        <v>104</v>
      </c>
      <c r="B32" s="468" t="s">
        <v>104</v>
      </c>
      <c r="C32" s="552" t="s">
        <v>104</v>
      </c>
      <c r="D32" s="558" t="s">
        <v>249</v>
      </c>
      <c r="E32" s="555">
        <v>75253291</v>
      </c>
      <c r="F32" s="562">
        <v>82126344</v>
      </c>
      <c r="G32" s="545">
        <v>128602942</v>
      </c>
      <c r="H32" s="555">
        <v>80624500</v>
      </c>
      <c r="I32" s="544">
        <v>80624500</v>
      </c>
      <c r="J32" s="562">
        <v>80624500</v>
      </c>
      <c r="K32" s="545">
        <v>37590806</v>
      </c>
      <c r="L32" s="555">
        <v>107354198</v>
      </c>
      <c r="M32" s="544">
        <v>107354198</v>
      </c>
      <c r="N32" s="545">
        <v>107354198</v>
      </c>
    </row>
    <row r="33" spans="1:14" ht="25.5" customHeight="1" x14ac:dyDescent="0.25">
      <c r="A33" s="465" t="s">
        <v>250</v>
      </c>
      <c r="B33" s="546" t="s">
        <v>289</v>
      </c>
      <c r="C33" s="552" t="s">
        <v>104</v>
      </c>
      <c r="D33" s="559" t="s">
        <v>104</v>
      </c>
      <c r="E33" s="555">
        <v>75253291</v>
      </c>
      <c r="F33" s="562">
        <v>82126344</v>
      </c>
      <c r="G33" s="545">
        <v>128602942</v>
      </c>
      <c r="H33" s="555">
        <v>80624500</v>
      </c>
      <c r="I33" s="544">
        <v>80624500</v>
      </c>
      <c r="J33" s="562">
        <v>80624500</v>
      </c>
      <c r="K33" s="545">
        <v>37590806</v>
      </c>
      <c r="L33" s="555">
        <v>107354198</v>
      </c>
      <c r="M33" s="544">
        <v>107354198</v>
      </c>
      <c r="N33" s="545">
        <v>107354198</v>
      </c>
    </row>
    <row r="34" spans="1:14" ht="27" x14ac:dyDescent="0.25">
      <c r="A34" s="547" t="s">
        <v>290</v>
      </c>
      <c r="B34" s="548" t="s">
        <v>291</v>
      </c>
      <c r="C34" s="553" t="s">
        <v>247</v>
      </c>
      <c r="D34" s="560" t="s">
        <v>292</v>
      </c>
      <c r="E34" s="556">
        <v>3462958</v>
      </c>
      <c r="F34" s="563">
        <v>5695151</v>
      </c>
      <c r="G34" s="550">
        <v>2622354</v>
      </c>
      <c r="H34" s="556">
        <v>3214186</v>
      </c>
      <c r="I34" s="549">
        <v>3494986</v>
      </c>
      <c r="J34" s="563">
        <v>3494986</v>
      </c>
      <c r="K34" s="550">
        <v>3571157</v>
      </c>
      <c r="L34" s="556">
        <v>3273790</v>
      </c>
      <c r="M34" s="549">
        <v>3273790</v>
      </c>
      <c r="N34" s="550">
        <v>3273790</v>
      </c>
    </row>
    <row r="35" spans="1:14" ht="13.5" x14ac:dyDescent="0.25">
      <c r="A35" s="465" t="s">
        <v>104</v>
      </c>
      <c r="B35" s="468" t="s">
        <v>104</v>
      </c>
      <c r="C35" s="552" t="s">
        <v>104</v>
      </c>
      <c r="D35" s="558" t="s">
        <v>249</v>
      </c>
      <c r="E35" s="555">
        <v>3462958</v>
      </c>
      <c r="F35" s="562">
        <v>5695151</v>
      </c>
      <c r="G35" s="545">
        <v>2622354</v>
      </c>
      <c r="H35" s="555">
        <v>3214186</v>
      </c>
      <c r="I35" s="544">
        <v>3494986</v>
      </c>
      <c r="J35" s="562">
        <v>3494986</v>
      </c>
      <c r="K35" s="545">
        <v>3571157</v>
      </c>
      <c r="L35" s="555">
        <v>3273790</v>
      </c>
      <c r="M35" s="544">
        <v>3273790</v>
      </c>
      <c r="N35" s="545">
        <v>3273790</v>
      </c>
    </row>
    <row r="36" spans="1:14" ht="13.5" x14ac:dyDescent="0.25">
      <c r="A36" s="465" t="s">
        <v>250</v>
      </c>
      <c r="B36" s="546" t="s">
        <v>293</v>
      </c>
      <c r="C36" s="552" t="s">
        <v>104</v>
      </c>
      <c r="D36" s="559" t="s">
        <v>104</v>
      </c>
      <c r="E36" s="555">
        <v>3462958</v>
      </c>
      <c r="F36" s="562">
        <v>5695151</v>
      </c>
      <c r="G36" s="545">
        <v>2622354</v>
      </c>
      <c r="H36" s="555">
        <v>3214186</v>
      </c>
      <c r="I36" s="544">
        <v>3494986</v>
      </c>
      <c r="J36" s="562">
        <v>3494986</v>
      </c>
      <c r="K36" s="545">
        <v>3571157</v>
      </c>
      <c r="L36" s="555">
        <v>3273790</v>
      </c>
      <c r="M36" s="544">
        <v>3273790</v>
      </c>
      <c r="N36" s="545">
        <v>3273790</v>
      </c>
    </row>
    <row r="37" spans="1:14" ht="13.5" x14ac:dyDescent="0.25">
      <c r="A37" s="547" t="s">
        <v>294</v>
      </c>
      <c r="B37" s="548" t="s">
        <v>295</v>
      </c>
      <c r="C37" s="553" t="s">
        <v>274</v>
      </c>
      <c r="D37" s="560" t="s">
        <v>296</v>
      </c>
      <c r="E37" s="556">
        <v>0</v>
      </c>
      <c r="F37" s="563">
        <v>0</v>
      </c>
      <c r="G37" s="550">
        <v>17488433</v>
      </c>
      <c r="H37" s="556">
        <v>14123260</v>
      </c>
      <c r="I37" s="549">
        <v>17623260</v>
      </c>
      <c r="J37" s="563">
        <v>17623260</v>
      </c>
      <c r="K37" s="550">
        <v>16518965</v>
      </c>
      <c r="L37" s="556">
        <v>18469176</v>
      </c>
      <c r="M37" s="549">
        <v>19281820</v>
      </c>
      <c r="N37" s="550">
        <v>20149502</v>
      </c>
    </row>
    <row r="38" spans="1:14" ht="13.5" x14ac:dyDescent="0.25">
      <c r="A38" s="465" t="s">
        <v>104</v>
      </c>
      <c r="B38" s="468" t="s">
        <v>104</v>
      </c>
      <c r="C38" s="552" t="s">
        <v>104</v>
      </c>
      <c r="D38" s="558" t="s">
        <v>276</v>
      </c>
      <c r="E38" s="555"/>
      <c r="F38" s="562"/>
      <c r="G38" s="545">
        <v>17488433</v>
      </c>
      <c r="H38" s="555">
        <v>14123260</v>
      </c>
      <c r="I38" s="544">
        <v>17623260</v>
      </c>
      <c r="J38" s="562">
        <v>17623260</v>
      </c>
      <c r="K38" s="545">
        <v>16518965</v>
      </c>
      <c r="L38" s="555">
        <v>18469176</v>
      </c>
      <c r="M38" s="544">
        <v>19281820</v>
      </c>
      <c r="N38" s="545">
        <v>20149502</v>
      </c>
    </row>
    <row r="39" spans="1:14" ht="13.5" x14ac:dyDescent="0.25">
      <c r="A39" s="465" t="s">
        <v>250</v>
      </c>
      <c r="B39" s="546" t="s">
        <v>297</v>
      </c>
      <c r="C39" s="552" t="s">
        <v>104</v>
      </c>
      <c r="D39" s="559" t="s">
        <v>104</v>
      </c>
      <c r="E39" s="555"/>
      <c r="F39" s="562"/>
      <c r="G39" s="545">
        <v>17488433</v>
      </c>
      <c r="H39" s="555">
        <v>14123260</v>
      </c>
      <c r="I39" s="544">
        <v>17623260</v>
      </c>
      <c r="J39" s="562">
        <v>17623260</v>
      </c>
      <c r="K39" s="545">
        <v>16518965</v>
      </c>
      <c r="L39" s="555">
        <v>18469176</v>
      </c>
      <c r="M39" s="544">
        <v>19281820</v>
      </c>
      <c r="N39" s="545">
        <v>20149502</v>
      </c>
    </row>
    <row r="40" spans="1:14" ht="13.5" x14ac:dyDescent="0.25">
      <c r="A40" s="547" t="s">
        <v>298</v>
      </c>
      <c r="B40" s="548" t="s">
        <v>299</v>
      </c>
      <c r="C40" s="553" t="s">
        <v>274</v>
      </c>
      <c r="D40" s="560" t="s">
        <v>300</v>
      </c>
      <c r="E40" s="556">
        <v>168121848</v>
      </c>
      <c r="F40" s="563">
        <v>190997445</v>
      </c>
      <c r="G40" s="550">
        <v>224436996</v>
      </c>
      <c r="H40" s="556">
        <v>200861075</v>
      </c>
      <c r="I40" s="549">
        <v>211466467</v>
      </c>
      <c r="J40" s="563">
        <v>211466467</v>
      </c>
      <c r="K40" s="550">
        <v>196283003</v>
      </c>
      <c r="L40" s="556">
        <v>252396304</v>
      </c>
      <c r="M40" s="549">
        <v>259189130</v>
      </c>
      <c r="N40" s="550">
        <v>259607870</v>
      </c>
    </row>
    <row r="41" spans="1:14" ht="25.5" customHeight="1" x14ac:dyDescent="0.25">
      <c r="A41" s="465" t="s">
        <v>104</v>
      </c>
      <c r="B41" s="468" t="s">
        <v>104</v>
      </c>
      <c r="C41" s="552" t="s">
        <v>104</v>
      </c>
      <c r="D41" s="558" t="s">
        <v>276</v>
      </c>
      <c r="E41" s="555">
        <v>168121848</v>
      </c>
      <c r="F41" s="562">
        <v>190997445</v>
      </c>
      <c r="G41" s="545">
        <v>224436996</v>
      </c>
      <c r="H41" s="555">
        <v>200861075</v>
      </c>
      <c r="I41" s="544">
        <v>211466467</v>
      </c>
      <c r="J41" s="562">
        <v>211466467</v>
      </c>
      <c r="K41" s="545">
        <v>196283003</v>
      </c>
      <c r="L41" s="555">
        <v>252396304</v>
      </c>
      <c r="M41" s="544">
        <v>259189130</v>
      </c>
      <c r="N41" s="545">
        <v>259607870</v>
      </c>
    </row>
    <row r="42" spans="1:14" ht="13.5" x14ac:dyDescent="0.25">
      <c r="A42" s="547"/>
      <c r="B42" s="548"/>
      <c r="C42" s="553" t="s">
        <v>247</v>
      </c>
      <c r="D42" s="560" t="s">
        <v>301</v>
      </c>
      <c r="E42" s="556">
        <v>14369654</v>
      </c>
      <c r="F42" s="563">
        <v>2368493</v>
      </c>
      <c r="G42" s="550">
        <v>8798882</v>
      </c>
      <c r="H42" s="556">
        <v>0</v>
      </c>
      <c r="I42" s="549">
        <v>0</v>
      </c>
      <c r="J42" s="563">
        <v>0</v>
      </c>
      <c r="K42" s="550">
        <v>1507493</v>
      </c>
      <c r="L42" s="556">
        <v>0</v>
      </c>
      <c r="M42" s="549">
        <v>0</v>
      </c>
      <c r="N42" s="550">
        <v>0</v>
      </c>
    </row>
    <row r="43" spans="1:14" ht="25.5" customHeight="1" x14ac:dyDescent="0.25">
      <c r="A43" s="465" t="s">
        <v>104</v>
      </c>
      <c r="B43" s="468" t="s">
        <v>104</v>
      </c>
      <c r="C43" s="552" t="s">
        <v>104</v>
      </c>
      <c r="D43" s="558" t="s">
        <v>249</v>
      </c>
      <c r="E43" s="555">
        <v>14369654</v>
      </c>
      <c r="F43" s="562">
        <v>2368493</v>
      </c>
      <c r="G43" s="545">
        <v>8798882</v>
      </c>
      <c r="H43" s="555"/>
      <c r="I43" s="544"/>
      <c r="J43" s="562"/>
      <c r="K43" s="545">
        <v>1507493</v>
      </c>
      <c r="L43" s="555"/>
      <c r="M43" s="544"/>
      <c r="N43" s="545"/>
    </row>
    <row r="44" spans="1:14" ht="25.5" customHeight="1" x14ac:dyDescent="0.25">
      <c r="A44" s="465" t="s">
        <v>250</v>
      </c>
      <c r="B44" s="546" t="s">
        <v>302</v>
      </c>
      <c r="C44" s="552" t="s">
        <v>104</v>
      </c>
      <c r="D44" s="559" t="s">
        <v>104</v>
      </c>
      <c r="E44" s="555">
        <v>182491502</v>
      </c>
      <c r="F44" s="562">
        <v>193365938</v>
      </c>
      <c r="G44" s="545">
        <v>233235878</v>
      </c>
      <c r="H44" s="555">
        <v>200861075</v>
      </c>
      <c r="I44" s="544">
        <v>211466467</v>
      </c>
      <c r="J44" s="562">
        <v>211466467</v>
      </c>
      <c r="K44" s="545">
        <v>197790496</v>
      </c>
      <c r="L44" s="555">
        <v>252396304</v>
      </c>
      <c r="M44" s="544">
        <v>259189130</v>
      </c>
      <c r="N44" s="545">
        <v>259607870</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0</v>
      </c>
      <c r="F46" s="563">
        <v>0</v>
      </c>
      <c r="G46" s="550">
        <v>0</v>
      </c>
      <c r="H46" s="556">
        <v>0</v>
      </c>
      <c r="I46" s="549">
        <v>0</v>
      </c>
      <c r="J46" s="563">
        <v>0</v>
      </c>
      <c r="K46" s="550">
        <v>0</v>
      </c>
      <c r="L46" s="556">
        <v>0</v>
      </c>
      <c r="M46" s="549">
        <v>0</v>
      </c>
      <c r="N46" s="550">
        <v>0</v>
      </c>
    </row>
    <row r="47" spans="1:14" ht="13.5" x14ac:dyDescent="0.25">
      <c r="A47" s="547"/>
      <c r="B47" s="548"/>
      <c r="C47" s="553"/>
      <c r="D47" s="560" t="s">
        <v>307</v>
      </c>
      <c r="E47" s="556">
        <v>0</v>
      </c>
      <c r="F47" s="563">
        <v>0</v>
      </c>
      <c r="G47" s="550">
        <v>0</v>
      </c>
      <c r="H47" s="556">
        <v>0</v>
      </c>
      <c r="I47" s="549">
        <v>0</v>
      </c>
      <c r="J47" s="563">
        <v>0</v>
      </c>
      <c r="K47" s="550">
        <v>53478</v>
      </c>
      <c r="L47" s="556">
        <v>2500</v>
      </c>
      <c r="M47" s="549">
        <v>2500</v>
      </c>
      <c r="N47" s="550">
        <v>2500</v>
      </c>
    </row>
    <row r="48" spans="1:14" ht="13.5" x14ac:dyDescent="0.25">
      <c r="A48" s="465" t="s">
        <v>104</v>
      </c>
      <c r="B48" s="468" t="s">
        <v>104</v>
      </c>
      <c r="C48" s="552" t="s">
        <v>104</v>
      </c>
      <c r="D48" s="558" t="s">
        <v>276</v>
      </c>
      <c r="E48" s="555"/>
      <c r="F48" s="562"/>
      <c r="G48" s="545"/>
      <c r="H48" s="555"/>
      <c r="I48" s="544"/>
      <c r="J48" s="562"/>
      <c r="K48" s="545">
        <v>53478</v>
      </c>
      <c r="L48" s="555">
        <v>2500</v>
      </c>
      <c r="M48" s="544">
        <v>2500</v>
      </c>
      <c r="N48" s="545">
        <v>2500</v>
      </c>
    </row>
    <row r="49" spans="1:14" ht="27" x14ac:dyDescent="0.25">
      <c r="A49" s="547"/>
      <c r="B49" s="548"/>
      <c r="C49" s="553" t="s">
        <v>247</v>
      </c>
      <c r="D49" s="560" t="s">
        <v>308</v>
      </c>
      <c r="E49" s="556">
        <v>39531193</v>
      </c>
      <c r="F49" s="563">
        <v>31575323</v>
      </c>
      <c r="G49" s="550">
        <v>23601488</v>
      </c>
      <c r="H49" s="556">
        <v>23629993</v>
      </c>
      <c r="I49" s="549">
        <v>37608658</v>
      </c>
      <c r="J49" s="563">
        <v>37608658</v>
      </c>
      <c r="K49" s="550">
        <v>27010743</v>
      </c>
      <c r="L49" s="556">
        <v>32837847</v>
      </c>
      <c r="M49" s="549">
        <v>35722700</v>
      </c>
      <c r="N49" s="550">
        <v>33092009</v>
      </c>
    </row>
    <row r="50" spans="1:14" ht="25.5" customHeight="1" x14ac:dyDescent="0.25">
      <c r="A50" s="465" t="s">
        <v>104</v>
      </c>
      <c r="B50" s="468" t="s">
        <v>104</v>
      </c>
      <c r="C50" s="552" t="s">
        <v>104</v>
      </c>
      <c r="D50" s="558" t="s">
        <v>249</v>
      </c>
      <c r="E50" s="555">
        <v>39531193</v>
      </c>
      <c r="F50" s="562">
        <v>31575323</v>
      </c>
      <c r="G50" s="545">
        <v>23601488</v>
      </c>
      <c r="H50" s="555">
        <v>23629993</v>
      </c>
      <c r="I50" s="544">
        <v>37608658</v>
      </c>
      <c r="J50" s="562">
        <v>37608658</v>
      </c>
      <c r="K50" s="545">
        <v>27010743</v>
      </c>
      <c r="L50" s="555">
        <v>32837847</v>
      </c>
      <c r="M50" s="544">
        <v>35722700</v>
      </c>
      <c r="N50" s="545">
        <v>33092009</v>
      </c>
    </row>
    <row r="51" spans="1:14" ht="25.5" customHeight="1" x14ac:dyDescent="0.25">
      <c r="A51" s="465" t="s">
        <v>250</v>
      </c>
      <c r="B51" s="546" t="s">
        <v>309</v>
      </c>
      <c r="C51" s="552" t="s">
        <v>104</v>
      </c>
      <c r="D51" s="559" t="s">
        <v>104</v>
      </c>
      <c r="E51" s="555">
        <v>39531193</v>
      </c>
      <c r="F51" s="562">
        <v>31575323</v>
      </c>
      <c r="G51" s="545">
        <v>23601488</v>
      </c>
      <c r="H51" s="555">
        <v>23629993</v>
      </c>
      <c r="I51" s="544">
        <v>37608658</v>
      </c>
      <c r="J51" s="562">
        <v>37608658</v>
      </c>
      <c r="K51" s="545">
        <v>27064221</v>
      </c>
      <c r="L51" s="555">
        <v>32840347</v>
      </c>
      <c r="M51" s="544">
        <v>35725200</v>
      </c>
      <c r="N51" s="545">
        <v>33094509</v>
      </c>
    </row>
    <row r="52" spans="1:14" ht="13.5" x14ac:dyDescent="0.25">
      <c r="A52" s="547" t="s">
        <v>310</v>
      </c>
      <c r="B52" s="548" t="s">
        <v>311</v>
      </c>
      <c r="C52" s="553" t="s">
        <v>247</v>
      </c>
      <c r="D52" s="560" t="s">
        <v>312</v>
      </c>
      <c r="E52" s="556">
        <v>0</v>
      </c>
      <c r="F52" s="563">
        <v>0</v>
      </c>
      <c r="G52" s="550">
        <v>0</v>
      </c>
      <c r="H52" s="556">
        <v>0</v>
      </c>
      <c r="I52" s="549">
        <v>0</v>
      </c>
      <c r="J52" s="563">
        <v>0</v>
      </c>
      <c r="K52" s="550">
        <v>0</v>
      </c>
      <c r="L52" s="556">
        <v>0</v>
      </c>
      <c r="M52" s="549">
        <v>0</v>
      </c>
      <c r="N52" s="550">
        <v>0</v>
      </c>
    </row>
    <row r="53" spans="1:14" ht="13.5" x14ac:dyDescent="0.25">
      <c r="A53" s="547"/>
      <c r="B53" s="548"/>
      <c r="C53" s="553"/>
      <c r="D53" s="560" t="s">
        <v>313</v>
      </c>
      <c r="E53" s="556">
        <v>0</v>
      </c>
      <c r="F53" s="563">
        <v>0</v>
      </c>
      <c r="G53" s="550">
        <v>0</v>
      </c>
      <c r="H53" s="556">
        <v>0</v>
      </c>
      <c r="I53" s="549">
        <v>0</v>
      </c>
      <c r="J53" s="563">
        <v>0</v>
      </c>
      <c r="K53" s="550">
        <v>0</v>
      </c>
      <c r="L53" s="556">
        <v>0</v>
      </c>
      <c r="M53" s="549">
        <v>0</v>
      </c>
      <c r="N53" s="550">
        <v>0</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57978</v>
      </c>
      <c r="F56" s="563">
        <v>-304381</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28672</v>
      </c>
      <c r="F58" s="563">
        <v>8046</v>
      </c>
      <c r="G58" s="550">
        <v>0</v>
      </c>
      <c r="H58" s="556">
        <v>0</v>
      </c>
      <c r="I58" s="549">
        <v>0</v>
      </c>
      <c r="J58" s="563">
        <v>0</v>
      </c>
      <c r="K58" s="550">
        <v>0</v>
      </c>
      <c r="L58" s="556">
        <v>0</v>
      </c>
      <c r="M58" s="549">
        <v>0</v>
      </c>
      <c r="N58" s="550">
        <v>0</v>
      </c>
    </row>
    <row r="59" spans="1:14" ht="13.5" x14ac:dyDescent="0.25">
      <c r="A59" s="547"/>
      <c r="B59" s="548"/>
      <c r="C59" s="553"/>
      <c r="D59" s="560" t="s">
        <v>319</v>
      </c>
      <c r="E59" s="556">
        <v>1950000</v>
      </c>
      <c r="F59" s="563">
        <v>1818200</v>
      </c>
      <c r="G59" s="550">
        <v>3426800</v>
      </c>
      <c r="H59" s="556">
        <v>0</v>
      </c>
      <c r="I59" s="549">
        <v>0</v>
      </c>
      <c r="J59" s="563">
        <v>0</v>
      </c>
      <c r="K59" s="550">
        <v>0</v>
      </c>
      <c r="L59" s="556">
        <v>0</v>
      </c>
      <c r="M59" s="549">
        <v>0</v>
      </c>
      <c r="N59" s="550">
        <v>0</v>
      </c>
    </row>
    <row r="60" spans="1:14" ht="13.5" x14ac:dyDescent="0.25">
      <c r="A60" s="547"/>
      <c r="B60" s="548"/>
      <c r="C60" s="553"/>
      <c r="D60" s="560" t="s">
        <v>320</v>
      </c>
      <c r="E60" s="556">
        <v>0</v>
      </c>
      <c r="F60" s="563">
        <v>0</v>
      </c>
      <c r="G60" s="550">
        <v>0</v>
      </c>
      <c r="H60" s="556">
        <v>0</v>
      </c>
      <c r="I60" s="549">
        <v>0</v>
      </c>
      <c r="J60" s="563">
        <v>0</v>
      </c>
      <c r="K60" s="550">
        <v>0</v>
      </c>
      <c r="L60" s="556">
        <v>0</v>
      </c>
      <c r="M60" s="549">
        <v>0</v>
      </c>
      <c r="N60" s="550">
        <v>0</v>
      </c>
    </row>
    <row r="61" spans="1:14" ht="13.5" x14ac:dyDescent="0.25">
      <c r="A61" s="547"/>
      <c r="B61" s="548"/>
      <c r="C61" s="553"/>
      <c r="D61" s="560" t="s">
        <v>321</v>
      </c>
      <c r="E61" s="556">
        <v>0</v>
      </c>
      <c r="F61" s="563">
        <v>0</v>
      </c>
      <c r="G61" s="550">
        <v>0</v>
      </c>
      <c r="H61" s="556">
        <v>20571690</v>
      </c>
      <c r="I61" s="549">
        <v>20571690</v>
      </c>
      <c r="J61" s="563">
        <v>20571690</v>
      </c>
      <c r="K61" s="550">
        <v>0</v>
      </c>
      <c r="L61" s="556">
        <v>14238155</v>
      </c>
      <c r="M61" s="549">
        <v>0</v>
      </c>
      <c r="N61" s="550">
        <v>0</v>
      </c>
    </row>
    <row r="62" spans="1:14" ht="13.5" x14ac:dyDescent="0.25">
      <c r="A62" s="547"/>
      <c r="B62" s="548"/>
      <c r="C62" s="553"/>
      <c r="D62" s="560" t="s">
        <v>322</v>
      </c>
      <c r="E62" s="556">
        <v>39911</v>
      </c>
      <c r="F62" s="563">
        <v>0</v>
      </c>
      <c r="G62" s="550">
        <v>0</v>
      </c>
      <c r="H62" s="556">
        <v>0</v>
      </c>
      <c r="I62" s="549">
        <v>0</v>
      </c>
      <c r="J62" s="563">
        <v>0</v>
      </c>
      <c r="K62" s="550">
        <v>0</v>
      </c>
      <c r="L62" s="556">
        <v>0</v>
      </c>
      <c r="M62" s="549">
        <v>0</v>
      </c>
      <c r="N62" s="550">
        <v>0</v>
      </c>
    </row>
    <row r="63" spans="1:14" ht="13.5" x14ac:dyDescent="0.25">
      <c r="A63" s="547"/>
      <c r="B63" s="548"/>
      <c r="C63" s="553"/>
      <c r="D63" s="560" t="s">
        <v>323</v>
      </c>
      <c r="E63" s="556">
        <v>13453517</v>
      </c>
      <c r="F63" s="563">
        <v>-2334595</v>
      </c>
      <c r="G63" s="550">
        <v>3154094</v>
      </c>
      <c r="H63" s="556">
        <v>2000000</v>
      </c>
      <c r="I63" s="549">
        <v>2000000</v>
      </c>
      <c r="J63" s="563">
        <v>2000000</v>
      </c>
      <c r="K63" s="550">
        <v>0</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0</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25.5" customHeight="1" x14ac:dyDescent="0.25">
      <c r="A68" s="465" t="s">
        <v>104</v>
      </c>
      <c r="B68" s="468" t="s">
        <v>104</v>
      </c>
      <c r="C68" s="552" t="s">
        <v>104</v>
      </c>
      <c r="D68" s="558" t="s">
        <v>249</v>
      </c>
      <c r="E68" s="555">
        <v>15530078</v>
      </c>
      <c r="F68" s="562">
        <v>-812730</v>
      </c>
      <c r="G68" s="545">
        <v>6580894</v>
      </c>
      <c r="H68" s="555">
        <v>22571690</v>
      </c>
      <c r="I68" s="544">
        <v>22571690</v>
      </c>
      <c r="J68" s="562">
        <v>22571690</v>
      </c>
      <c r="K68" s="545"/>
      <c r="L68" s="555">
        <v>14238155</v>
      </c>
      <c r="M68" s="544"/>
      <c r="N68" s="545"/>
    </row>
    <row r="69" spans="1:14" ht="25.5" customHeight="1" x14ac:dyDescent="0.25">
      <c r="A69" s="465" t="s">
        <v>250</v>
      </c>
      <c r="B69" s="546" t="s">
        <v>328</v>
      </c>
      <c r="C69" s="552" t="s">
        <v>104</v>
      </c>
      <c r="D69" s="559" t="s">
        <v>104</v>
      </c>
      <c r="E69" s="555">
        <v>15530078</v>
      </c>
      <c r="F69" s="562">
        <v>-812730</v>
      </c>
      <c r="G69" s="545">
        <v>6580894</v>
      </c>
      <c r="H69" s="555">
        <v>22571690</v>
      </c>
      <c r="I69" s="544">
        <v>22571690</v>
      </c>
      <c r="J69" s="562">
        <v>22571690</v>
      </c>
      <c r="K69" s="545"/>
      <c r="L69" s="555">
        <v>14238155</v>
      </c>
      <c r="M69" s="544"/>
      <c r="N69" s="545"/>
    </row>
    <row r="70" spans="1:14" ht="13.5" x14ac:dyDescent="0.25">
      <c r="A70" s="547" t="s">
        <v>329</v>
      </c>
      <c r="B70" s="548" t="s">
        <v>330</v>
      </c>
      <c r="C70" s="553" t="s">
        <v>247</v>
      </c>
      <c r="D70" s="560" t="s">
        <v>331</v>
      </c>
      <c r="E70" s="556">
        <v>-44913</v>
      </c>
      <c r="F70" s="563">
        <v>0</v>
      </c>
      <c r="G70" s="550">
        <v>0</v>
      </c>
      <c r="H70" s="556">
        <v>0</v>
      </c>
      <c r="I70" s="549">
        <v>0</v>
      </c>
      <c r="J70" s="563">
        <v>0</v>
      </c>
      <c r="K70" s="550">
        <v>0</v>
      </c>
      <c r="L70" s="556">
        <v>0</v>
      </c>
      <c r="M70" s="549">
        <v>0</v>
      </c>
      <c r="N70" s="550">
        <v>0</v>
      </c>
    </row>
    <row r="71" spans="1:14" ht="27" x14ac:dyDescent="0.25">
      <c r="A71" s="547"/>
      <c r="B71" s="548"/>
      <c r="C71" s="553"/>
      <c r="D71" s="560" t="s">
        <v>332</v>
      </c>
      <c r="E71" s="556">
        <v>643048725</v>
      </c>
      <c r="F71" s="563">
        <v>645920280</v>
      </c>
      <c r="G71" s="550">
        <v>680893160</v>
      </c>
      <c r="H71" s="556">
        <v>719088564</v>
      </c>
      <c r="I71" s="549">
        <v>719183921</v>
      </c>
      <c r="J71" s="563">
        <v>719183921</v>
      </c>
      <c r="K71" s="550">
        <v>702384501</v>
      </c>
      <c r="L71" s="556">
        <v>763789814</v>
      </c>
      <c r="M71" s="549">
        <v>808088113</v>
      </c>
      <c r="N71" s="550">
        <v>856762675</v>
      </c>
    </row>
    <row r="72" spans="1:14" ht="13.5" x14ac:dyDescent="0.25">
      <c r="A72" s="547"/>
      <c r="B72" s="548"/>
      <c r="C72" s="553"/>
      <c r="D72" s="560" t="s">
        <v>333</v>
      </c>
      <c r="E72" s="556">
        <v>26365605</v>
      </c>
      <c r="F72" s="563">
        <v>19986610</v>
      </c>
      <c r="G72" s="550">
        <v>30311532</v>
      </c>
      <c r="H72" s="556">
        <v>24204000</v>
      </c>
      <c r="I72" s="549">
        <v>27334000</v>
      </c>
      <c r="J72" s="563">
        <v>27334000</v>
      </c>
      <c r="K72" s="550">
        <v>13667000</v>
      </c>
      <c r="L72" s="556">
        <v>29784000</v>
      </c>
      <c r="M72" s="549">
        <v>31621672</v>
      </c>
      <c r="N72" s="550">
        <v>33572730</v>
      </c>
    </row>
    <row r="73" spans="1:14" ht="13.5" x14ac:dyDescent="0.25">
      <c r="A73" s="547"/>
      <c r="B73" s="548"/>
      <c r="C73" s="553"/>
      <c r="D73" s="560" t="s">
        <v>334</v>
      </c>
      <c r="E73" s="556">
        <v>-344592</v>
      </c>
      <c r="F73" s="563">
        <v>-541068</v>
      </c>
      <c r="G73" s="550">
        <v>68450</v>
      </c>
      <c r="H73" s="556">
        <v>84000</v>
      </c>
      <c r="I73" s="549">
        <v>82000</v>
      </c>
      <c r="J73" s="563">
        <v>82000</v>
      </c>
      <c r="K73" s="550">
        <v>41000</v>
      </c>
      <c r="L73" s="556">
        <v>72000</v>
      </c>
      <c r="M73" s="549">
        <v>76442</v>
      </c>
      <c r="N73" s="550">
        <v>81159</v>
      </c>
    </row>
    <row r="74" spans="1:14" ht="25.5" customHeight="1" x14ac:dyDescent="0.25">
      <c r="A74" s="465" t="s">
        <v>104</v>
      </c>
      <c r="B74" s="468" t="s">
        <v>104</v>
      </c>
      <c r="C74" s="552" t="s">
        <v>104</v>
      </c>
      <c r="D74" s="558" t="s">
        <v>249</v>
      </c>
      <c r="E74" s="555">
        <v>669024825</v>
      </c>
      <c r="F74" s="562">
        <v>665365822</v>
      </c>
      <c r="G74" s="545">
        <v>711273142</v>
      </c>
      <c r="H74" s="555">
        <v>743376564</v>
      </c>
      <c r="I74" s="544">
        <v>746599921</v>
      </c>
      <c r="J74" s="562">
        <v>746599921</v>
      </c>
      <c r="K74" s="545">
        <v>716092501</v>
      </c>
      <c r="L74" s="555">
        <v>793645814</v>
      </c>
      <c r="M74" s="544">
        <v>839786227</v>
      </c>
      <c r="N74" s="545">
        <v>890416564</v>
      </c>
    </row>
    <row r="75" spans="1:14" ht="25.5" customHeight="1" x14ac:dyDescent="0.25">
      <c r="A75" s="465" t="s">
        <v>250</v>
      </c>
      <c r="B75" s="546" t="s">
        <v>335</v>
      </c>
      <c r="C75" s="552" t="s">
        <v>104</v>
      </c>
      <c r="D75" s="559" t="s">
        <v>104</v>
      </c>
      <c r="E75" s="555">
        <v>669024825</v>
      </c>
      <c r="F75" s="562">
        <v>665365822</v>
      </c>
      <c r="G75" s="545">
        <v>711273142</v>
      </c>
      <c r="H75" s="555">
        <v>743376564</v>
      </c>
      <c r="I75" s="544">
        <v>746599921</v>
      </c>
      <c r="J75" s="562">
        <v>746599921</v>
      </c>
      <c r="K75" s="545">
        <v>716092501</v>
      </c>
      <c r="L75" s="555">
        <v>793645814</v>
      </c>
      <c r="M75" s="544">
        <v>839786227</v>
      </c>
      <c r="N75" s="545">
        <v>890416564</v>
      </c>
    </row>
    <row r="76" spans="1:14" ht="27" x14ac:dyDescent="0.25">
      <c r="A76" s="547" t="s">
        <v>336</v>
      </c>
      <c r="B76" s="548" t="s">
        <v>337</v>
      </c>
      <c r="C76" s="553" t="s">
        <v>247</v>
      </c>
      <c r="D76" s="560" t="s">
        <v>338</v>
      </c>
      <c r="E76" s="556">
        <v>29945188</v>
      </c>
      <c r="F76" s="563">
        <v>31026999</v>
      </c>
      <c r="G76" s="550">
        <v>31101146</v>
      </c>
      <c r="H76" s="556">
        <v>33640385</v>
      </c>
      <c r="I76" s="549">
        <v>33640385</v>
      </c>
      <c r="J76" s="563">
        <v>33640385</v>
      </c>
      <c r="K76" s="550">
        <v>30976983</v>
      </c>
      <c r="L76" s="556">
        <v>35255123</v>
      </c>
      <c r="M76" s="549">
        <v>36806351</v>
      </c>
      <c r="N76" s="550">
        <v>38462634</v>
      </c>
    </row>
    <row r="77" spans="1:14" ht="13.5" x14ac:dyDescent="0.25">
      <c r="A77" s="547"/>
      <c r="B77" s="548"/>
      <c r="C77" s="553"/>
      <c r="D77" s="560" t="s">
        <v>339</v>
      </c>
      <c r="E77" s="556">
        <v>0</v>
      </c>
      <c r="F77" s="563">
        <v>0</v>
      </c>
      <c r="G77" s="550">
        <v>0</v>
      </c>
      <c r="H77" s="556">
        <v>0</v>
      </c>
      <c r="I77" s="549">
        <v>0</v>
      </c>
      <c r="J77" s="563">
        <v>0</v>
      </c>
      <c r="K77" s="550">
        <v>0</v>
      </c>
      <c r="L77" s="556">
        <v>0</v>
      </c>
      <c r="M77" s="549">
        <v>0</v>
      </c>
      <c r="N77" s="550">
        <v>0</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25.5" customHeight="1" x14ac:dyDescent="0.25">
      <c r="A79" s="465" t="s">
        <v>104</v>
      </c>
      <c r="B79" s="468" t="s">
        <v>104</v>
      </c>
      <c r="C79" s="552" t="s">
        <v>104</v>
      </c>
      <c r="D79" s="558" t="s">
        <v>249</v>
      </c>
      <c r="E79" s="555">
        <v>29945188</v>
      </c>
      <c r="F79" s="562">
        <v>31026999</v>
      </c>
      <c r="G79" s="545">
        <v>31101146</v>
      </c>
      <c r="H79" s="555">
        <v>33640385</v>
      </c>
      <c r="I79" s="544">
        <v>33640385</v>
      </c>
      <c r="J79" s="562">
        <v>33640385</v>
      </c>
      <c r="K79" s="545">
        <v>30976983</v>
      </c>
      <c r="L79" s="555">
        <v>35255123</v>
      </c>
      <c r="M79" s="544">
        <v>36806351</v>
      </c>
      <c r="N79" s="545">
        <v>38462634</v>
      </c>
    </row>
    <row r="80" spans="1:14" ht="25.5" customHeight="1" x14ac:dyDescent="0.25">
      <c r="A80" s="465" t="s">
        <v>250</v>
      </c>
      <c r="B80" s="546" t="s">
        <v>341</v>
      </c>
      <c r="C80" s="552" t="s">
        <v>104</v>
      </c>
      <c r="D80" s="559" t="s">
        <v>104</v>
      </c>
      <c r="E80" s="555">
        <v>29945188</v>
      </c>
      <c r="F80" s="562">
        <v>31026999</v>
      </c>
      <c r="G80" s="545">
        <v>31101146</v>
      </c>
      <c r="H80" s="555">
        <v>33640385</v>
      </c>
      <c r="I80" s="544">
        <v>33640385</v>
      </c>
      <c r="J80" s="562">
        <v>33640385</v>
      </c>
      <c r="K80" s="545">
        <v>30976983</v>
      </c>
      <c r="L80" s="555">
        <v>35255123</v>
      </c>
      <c r="M80" s="544">
        <v>36806351</v>
      </c>
      <c r="N80" s="545">
        <v>38462634</v>
      </c>
    </row>
    <row r="81" spans="1:14" ht="13.5" x14ac:dyDescent="0.25">
      <c r="A81" s="547" t="s">
        <v>342</v>
      </c>
      <c r="B81" s="548" t="s">
        <v>343</v>
      </c>
      <c r="C81" s="553" t="s">
        <v>247</v>
      </c>
      <c r="D81" s="560" t="s">
        <v>344</v>
      </c>
      <c r="E81" s="556">
        <v>0</v>
      </c>
      <c r="F81" s="563">
        <v>0</v>
      </c>
      <c r="G81" s="550">
        <v>0</v>
      </c>
      <c r="H81" s="556">
        <v>0</v>
      </c>
      <c r="I81" s="549">
        <v>0</v>
      </c>
      <c r="J81" s="563">
        <v>0</v>
      </c>
      <c r="K81" s="550">
        <v>0</v>
      </c>
      <c r="L81" s="556">
        <v>0</v>
      </c>
      <c r="M81" s="549">
        <v>0</v>
      </c>
      <c r="N81" s="550">
        <v>0</v>
      </c>
    </row>
    <row r="82" spans="1:14" ht="13.5" x14ac:dyDescent="0.25">
      <c r="A82" s="547"/>
      <c r="B82" s="548"/>
      <c r="C82" s="553"/>
      <c r="D82" s="560" t="s">
        <v>345</v>
      </c>
      <c r="E82" s="556">
        <v>4701991</v>
      </c>
      <c r="F82" s="563">
        <v>12232062</v>
      </c>
      <c r="G82" s="550">
        <v>17916153</v>
      </c>
      <c r="H82" s="556">
        <v>18948682</v>
      </c>
      <c r="I82" s="549">
        <v>18948682</v>
      </c>
      <c r="J82" s="563">
        <v>18948682</v>
      </c>
      <c r="K82" s="550">
        <v>18948684</v>
      </c>
      <c r="L82" s="556">
        <v>23358097</v>
      </c>
      <c r="M82" s="549">
        <v>24860022</v>
      </c>
      <c r="N82" s="550">
        <v>26458522</v>
      </c>
    </row>
    <row r="83" spans="1:14" ht="13.5" x14ac:dyDescent="0.25">
      <c r="A83" s="547"/>
      <c r="B83" s="548"/>
      <c r="C83" s="553"/>
      <c r="D83" s="560" t="s">
        <v>346</v>
      </c>
      <c r="E83" s="556">
        <v>63679323</v>
      </c>
      <c r="F83" s="563">
        <v>86912442</v>
      </c>
      <c r="G83" s="550">
        <v>110047591</v>
      </c>
      <c r="H83" s="556">
        <v>71977046</v>
      </c>
      <c r="I83" s="549">
        <v>71977046</v>
      </c>
      <c r="J83" s="563">
        <v>71977046</v>
      </c>
      <c r="K83" s="550">
        <v>28543129</v>
      </c>
      <c r="L83" s="556">
        <v>87220684</v>
      </c>
      <c r="M83" s="549">
        <v>87301180</v>
      </c>
      <c r="N83" s="550">
        <v>87386506</v>
      </c>
    </row>
    <row r="84" spans="1:14" ht="13.5" x14ac:dyDescent="0.25">
      <c r="A84" s="547"/>
      <c r="B84" s="548"/>
      <c r="C84" s="553"/>
      <c r="D84" s="560" t="s">
        <v>347</v>
      </c>
      <c r="E84" s="556">
        <v>13376305</v>
      </c>
      <c r="F84" s="563">
        <v>8313572</v>
      </c>
      <c r="G84" s="550">
        <v>16493426</v>
      </c>
      <c r="H84" s="556">
        <v>4879161</v>
      </c>
      <c r="I84" s="549">
        <v>4879161</v>
      </c>
      <c r="J84" s="563">
        <v>4879161</v>
      </c>
      <c r="K84" s="550">
        <v>4879164</v>
      </c>
      <c r="L84" s="556">
        <v>3919069</v>
      </c>
      <c r="M84" s="549">
        <v>4224756</v>
      </c>
      <c r="N84" s="550">
        <v>4554287</v>
      </c>
    </row>
    <row r="85" spans="1:14" ht="27" x14ac:dyDescent="0.25">
      <c r="A85" s="547"/>
      <c r="B85" s="548"/>
      <c r="C85" s="553"/>
      <c r="D85" s="560" t="s">
        <v>348</v>
      </c>
      <c r="E85" s="556">
        <v>8173994</v>
      </c>
      <c r="F85" s="563">
        <v>4889397</v>
      </c>
      <c r="G85" s="550">
        <v>7433128</v>
      </c>
      <c r="H85" s="556">
        <v>3737447</v>
      </c>
      <c r="I85" s="549">
        <v>3737447</v>
      </c>
      <c r="J85" s="563">
        <v>3737447</v>
      </c>
      <c r="K85" s="550">
        <v>3737448</v>
      </c>
      <c r="L85" s="556">
        <v>3919069</v>
      </c>
      <c r="M85" s="549">
        <v>4189485</v>
      </c>
      <c r="N85" s="550">
        <v>4478559</v>
      </c>
    </row>
    <row r="86" spans="1:14" ht="13.5" x14ac:dyDescent="0.25">
      <c r="A86" s="547"/>
      <c r="B86" s="548"/>
      <c r="C86" s="553"/>
      <c r="D86" s="560" t="s">
        <v>349</v>
      </c>
      <c r="E86" s="556">
        <v>21272406</v>
      </c>
      <c r="F86" s="563">
        <v>37180855</v>
      </c>
      <c r="G86" s="550">
        <v>20214740</v>
      </c>
      <c r="H86" s="556">
        <v>17706868</v>
      </c>
      <c r="I86" s="549">
        <v>17706868</v>
      </c>
      <c r="J86" s="563">
        <v>17706868</v>
      </c>
      <c r="K86" s="550">
        <v>17706864</v>
      </c>
      <c r="L86" s="556">
        <v>20103609</v>
      </c>
      <c r="M86" s="549">
        <v>21490758</v>
      </c>
      <c r="N86" s="550">
        <v>22973620</v>
      </c>
    </row>
    <row r="87" spans="1:14" ht="13.5" x14ac:dyDescent="0.25">
      <c r="A87" s="547"/>
      <c r="B87" s="548"/>
      <c r="C87" s="553"/>
      <c r="D87" s="560" t="s">
        <v>350</v>
      </c>
      <c r="E87" s="556">
        <v>0</v>
      </c>
      <c r="F87" s="563">
        <v>0</v>
      </c>
      <c r="G87" s="550">
        <v>0</v>
      </c>
      <c r="H87" s="556">
        <v>0</v>
      </c>
      <c r="I87" s="549">
        <v>0</v>
      </c>
      <c r="J87" s="563">
        <v>0</v>
      </c>
      <c r="K87" s="550">
        <v>0</v>
      </c>
      <c r="L87" s="556">
        <v>0</v>
      </c>
      <c r="M87" s="549">
        <v>0</v>
      </c>
      <c r="N87" s="550">
        <v>0</v>
      </c>
    </row>
    <row r="88" spans="1:14" ht="13.5" x14ac:dyDescent="0.25">
      <c r="A88" s="547"/>
      <c r="B88" s="548"/>
      <c r="C88" s="553"/>
      <c r="D88" s="560" t="s">
        <v>351</v>
      </c>
      <c r="E88" s="556">
        <v>-5595770</v>
      </c>
      <c r="F88" s="563">
        <v>3959701</v>
      </c>
      <c r="G88" s="550">
        <v>3382241</v>
      </c>
      <c r="H88" s="556">
        <v>8264706</v>
      </c>
      <c r="I88" s="549">
        <v>8264706</v>
      </c>
      <c r="J88" s="563">
        <v>8264706</v>
      </c>
      <c r="K88" s="550">
        <v>8264712</v>
      </c>
      <c r="L88" s="556">
        <v>8230974</v>
      </c>
      <c r="M88" s="549">
        <v>8617606</v>
      </c>
      <c r="N88" s="550">
        <v>9023086</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0</v>
      </c>
      <c r="F90" s="563">
        <v>0</v>
      </c>
      <c r="G90" s="550">
        <v>0</v>
      </c>
      <c r="H90" s="556">
        <v>0</v>
      </c>
      <c r="I90" s="549">
        <v>0</v>
      </c>
      <c r="J90" s="563">
        <v>0</v>
      </c>
      <c r="K90" s="550">
        <v>0</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25.5" customHeight="1" x14ac:dyDescent="0.25">
      <c r="A95" s="465" t="s">
        <v>104</v>
      </c>
      <c r="B95" s="468" t="s">
        <v>104</v>
      </c>
      <c r="C95" s="552" t="s">
        <v>104</v>
      </c>
      <c r="D95" s="558" t="s">
        <v>249</v>
      </c>
      <c r="E95" s="555">
        <v>105608249</v>
      </c>
      <c r="F95" s="562">
        <v>153488029</v>
      </c>
      <c r="G95" s="545">
        <v>175487279</v>
      </c>
      <c r="H95" s="555">
        <v>125513910</v>
      </c>
      <c r="I95" s="544">
        <v>125513910</v>
      </c>
      <c r="J95" s="562">
        <v>125513910</v>
      </c>
      <c r="K95" s="545">
        <v>82080001</v>
      </c>
      <c r="L95" s="555">
        <v>146751502</v>
      </c>
      <c r="M95" s="544">
        <v>150683807</v>
      </c>
      <c r="N95" s="545">
        <v>154874580</v>
      </c>
    </row>
    <row r="96" spans="1:14" ht="25.5" customHeight="1" x14ac:dyDescent="0.25">
      <c r="A96" s="465" t="s">
        <v>250</v>
      </c>
      <c r="B96" s="546" t="s">
        <v>358</v>
      </c>
      <c r="C96" s="552" t="s">
        <v>104</v>
      </c>
      <c r="D96" s="559" t="s">
        <v>104</v>
      </c>
      <c r="E96" s="555">
        <v>105608249</v>
      </c>
      <c r="F96" s="562">
        <v>153488029</v>
      </c>
      <c r="G96" s="545">
        <v>175487279</v>
      </c>
      <c r="H96" s="555">
        <v>125513910</v>
      </c>
      <c r="I96" s="544">
        <v>125513910</v>
      </c>
      <c r="J96" s="562">
        <v>125513910</v>
      </c>
      <c r="K96" s="545">
        <v>82080001</v>
      </c>
      <c r="L96" s="555">
        <v>146751502</v>
      </c>
      <c r="M96" s="544">
        <v>150683807</v>
      </c>
      <c r="N96" s="545">
        <v>154874580</v>
      </c>
    </row>
    <row r="97" spans="1:14" ht="27" x14ac:dyDescent="0.25">
      <c r="A97" s="547" t="s">
        <v>359</v>
      </c>
      <c r="B97" s="548" t="s">
        <v>360</v>
      </c>
      <c r="C97" s="553" t="s">
        <v>247</v>
      </c>
      <c r="D97" s="560" t="s">
        <v>361</v>
      </c>
      <c r="E97" s="556">
        <v>0</v>
      </c>
      <c r="F97" s="563">
        <v>0</v>
      </c>
      <c r="G97" s="550">
        <v>0</v>
      </c>
      <c r="H97" s="556">
        <v>0</v>
      </c>
      <c r="I97" s="549">
        <v>0</v>
      </c>
      <c r="J97" s="563">
        <v>0</v>
      </c>
      <c r="K97" s="550">
        <v>0</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4787703</v>
      </c>
      <c r="F99" s="563">
        <v>5384066</v>
      </c>
      <c r="G99" s="550">
        <v>4374552</v>
      </c>
      <c r="H99" s="556">
        <v>6076457</v>
      </c>
      <c r="I99" s="549">
        <v>6076457</v>
      </c>
      <c r="J99" s="563">
        <v>6076457</v>
      </c>
      <c r="K99" s="550">
        <v>3038247</v>
      </c>
      <c r="L99" s="556">
        <v>6161157</v>
      </c>
      <c r="M99" s="549">
        <v>6286350</v>
      </c>
      <c r="N99" s="550">
        <v>6412077</v>
      </c>
    </row>
    <row r="100" spans="1:14" ht="13.5" x14ac:dyDescent="0.25">
      <c r="A100" s="547"/>
      <c r="B100" s="548"/>
      <c r="C100" s="553"/>
      <c r="D100" s="560" t="s">
        <v>364</v>
      </c>
      <c r="E100" s="556">
        <v>0</v>
      </c>
      <c r="F100" s="563">
        <v>0</v>
      </c>
      <c r="G100" s="550">
        <v>0</v>
      </c>
      <c r="H100" s="556">
        <v>0</v>
      </c>
      <c r="I100" s="549">
        <v>0</v>
      </c>
      <c r="J100" s="563">
        <v>0</v>
      </c>
      <c r="K100" s="550">
        <v>0</v>
      </c>
      <c r="L100" s="556">
        <v>0</v>
      </c>
      <c r="M100" s="549">
        <v>0</v>
      </c>
      <c r="N100" s="550">
        <v>0</v>
      </c>
    </row>
    <row r="101" spans="1:14" ht="13.5" x14ac:dyDescent="0.25">
      <c r="A101" s="547"/>
      <c r="B101" s="548"/>
      <c r="C101" s="553"/>
      <c r="D101" s="560" t="s">
        <v>365</v>
      </c>
      <c r="E101" s="556">
        <v>0</v>
      </c>
      <c r="F101" s="563">
        <v>0</v>
      </c>
      <c r="G101" s="550">
        <v>0</v>
      </c>
      <c r="H101" s="556">
        <v>0</v>
      </c>
      <c r="I101" s="549">
        <v>0</v>
      </c>
      <c r="J101" s="563">
        <v>0</v>
      </c>
      <c r="K101" s="550">
        <v>0</v>
      </c>
      <c r="L101" s="556">
        <v>0</v>
      </c>
      <c r="M101" s="549">
        <v>0</v>
      </c>
      <c r="N101" s="550">
        <v>0</v>
      </c>
    </row>
    <row r="102" spans="1:14" ht="13.5" x14ac:dyDescent="0.25">
      <c r="A102" s="547"/>
      <c r="B102" s="548"/>
      <c r="C102" s="553"/>
      <c r="D102" s="560" t="s">
        <v>366</v>
      </c>
      <c r="E102" s="556">
        <v>205836662</v>
      </c>
      <c r="F102" s="563">
        <v>210339689</v>
      </c>
      <c r="G102" s="550">
        <v>223107189</v>
      </c>
      <c r="H102" s="556">
        <v>236614881</v>
      </c>
      <c r="I102" s="549">
        <v>236614881</v>
      </c>
      <c r="J102" s="563">
        <v>236614881</v>
      </c>
      <c r="K102" s="550">
        <v>118307512</v>
      </c>
      <c r="L102" s="556">
        <v>239913074</v>
      </c>
      <c r="M102" s="549">
        <v>244787881</v>
      </c>
      <c r="N102" s="550">
        <v>249683644</v>
      </c>
    </row>
    <row r="103" spans="1:14" ht="13.5" x14ac:dyDescent="0.25">
      <c r="A103" s="547"/>
      <c r="B103" s="548"/>
      <c r="C103" s="553"/>
      <c r="D103" s="560" t="s">
        <v>367</v>
      </c>
      <c r="E103" s="556">
        <v>0</v>
      </c>
      <c r="F103" s="563">
        <v>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0</v>
      </c>
      <c r="H106" s="556">
        <v>0</v>
      </c>
      <c r="I106" s="549">
        <v>0</v>
      </c>
      <c r="J106" s="563">
        <v>0</v>
      </c>
      <c r="K106" s="550">
        <v>0</v>
      </c>
      <c r="L106" s="556">
        <v>0</v>
      </c>
      <c r="M106" s="549">
        <v>0</v>
      </c>
      <c r="N106" s="550">
        <v>0</v>
      </c>
    </row>
    <row r="107" spans="1:14" ht="13.5" x14ac:dyDescent="0.25">
      <c r="A107" s="547"/>
      <c r="B107" s="548"/>
      <c r="C107" s="553"/>
      <c r="D107" s="560" t="s">
        <v>371</v>
      </c>
      <c r="E107" s="556">
        <v>590285</v>
      </c>
      <c r="F107" s="563">
        <v>293482</v>
      </c>
      <c r="G107" s="550">
        <v>-246328</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416500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25.5" customHeight="1" x14ac:dyDescent="0.25">
      <c r="A113" s="465" t="s">
        <v>104</v>
      </c>
      <c r="B113" s="468" t="s">
        <v>104</v>
      </c>
      <c r="C113" s="552" t="s">
        <v>104</v>
      </c>
      <c r="D113" s="558" t="s">
        <v>249</v>
      </c>
      <c r="E113" s="555">
        <v>211631150</v>
      </c>
      <c r="F113" s="562">
        <v>216017237</v>
      </c>
      <c r="G113" s="545">
        <v>227235413</v>
      </c>
      <c r="H113" s="555">
        <v>242691338</v>
      </c>
      <c r="I113" s="544">
        <v>242691338</v>
      </c>
      <c r="J113" s="562">
        <v>242691338</v>
      </c>
      <c r="K113" s="545">
        <v>121345759</v>
      </c>
      <c r="L113" s="555">
        <v>246074231</v>
      </c>
      <c r="M113" s="544">
        <v>251074231</v>
      </c>
      <c r="N113" s="545">
        <v>256095721</v>
      </c>
    </row>
    <row r="114" spans="1:14" ht="25.5" customHeight="1" x14ac:dyDescent="0.25">
      <c r="A114" s="465" t="s">
        <v>250</v>
      </c>
      <c r="B114" s="546" t="s">
        <v>377</v>
      </c>
      <c r="C114" s="552" t="s">
        <v>104</v>
      </c>
      <c r="D114" s="559" t="s">
        <v>104</v>
      </c>
      <c r="E114" s="555">
        <v>211631150</v>
      </c>
      <c r="F114" s="562">
        <v>216017237</v>
      </c>
      <c r="G114" s="545">
        <v>227235413</v>
      </c>
      <c r="H114" s="555">
        <v>242691338</v>
      </c>
      <c r="I114" s="544">
        <v>242691338</v>
      </c>
      <c r="J114" s="562">
        <v>242691338</v>
      </c>
      <c r="K114" s="545">
        <v>121345759</v>
      </c>
      <c r="L114" s="555">
        <v>246074231</v>
      </c>
      <c r="M114" s="544">
        <v>251074231</v>
      </c>
      <c r="N114" s="545">
        <v>256095721</v>
      </c>
    </row>
    <row r="115" spans="1:14" ht="13.5" x14ac:dyDescent="0.25">
      <c r="A115" s="547" t="s">
        <v>378</v>
      </c>
      <c r="B115" s="548" t="s">
        <v>379</v>
      </c>
      <c r="C115" s="553" t="s">
        <v>274</v>
      </c>
      <c r="D115" s="560" t="s">
        <v>380</v>
      </c>
      <c r="E115" s="556">
        <v>158386287</v>
      </c>
      <c r="F115" s="563">
        <v>178731084</v>
      </c>
      <c r="G115" s="550">
        <v>179830803</v>
      </c>
      <c r="H115" s="556">
        <v>180316454</v>
      </c>
      <c r="I115" s="549">
        <v>180316454</v>
      </c>
      <c r="J115" s="563">
        <v>180316454</v>
      </c>
      <c r="K115" s="550">
        <v>180161755</v>
      </c>
      <c r="L115" s="556">
        <v>176521240</v>
      </c>
      <c r="M115" s="549">
        <v>167160523</v>
      </c>
      <c r="N115" s="550">
        <v>158991404</v>
      </c>
    </row>
    <row r="116" spans="1:14" ht="25.5" customHeight="1" x14ac:dyDescent="0.25">
      <c r="A116" s="465" t="s">
        <v>104</v>
      </c>
      <c r="B116" s="468" t="s">
        <v>104</v>
      </c>
      <c r="C116" s="552" t="s">
        <v>104</v>
      </c>
      <c r="D116" s="558" t="s">
        <v>276</v>
      </c>
      <c r="E116" s="555">
        <v>158386287</v>
      </c>
      <c r="F116" s="562">
        <v>178731084</v>
      </c>
      <c r="G116" s="545">
        <v>179830803</v>
      </c>
      <c r="H116" s="555">
        <v>180316454</v>
      </c>
      <c r="I116" s="544">
        <v>180316454</v>
      </c>
      <c r="J116" s="562">
        <v>180316454</v>
      </c>
      <c r="K116" s="545">
        <v>180161755</v>
      </c>
      <c r="L116" s="555">
        <v>176521240</v>
      </c>
      <c r="M116" s="544">
        <v>167160523</v>
      </c>
      <c r="N116" s="545">
        <v>158991404</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0</v>
      </c>
      <c r="F118" s="563">
        <v>0</v>
      </c>
      <c r="G118" s="550">
        <v>0</v>
      </c>
      <c r="H118" s="556">
        <v>0</v>
      </c>
      <c r="I118" s="549">
        <v>0</v>
      </c>
      <c r="J118" s="563">
        <v>0</v>
      </c>
      <c r="K118" s="550">
        <v>0</v>
      </c>
      <c r="L118" s="556">
        <v>0</v>
      </c>
      <c r="M118" s="549">
        <v>0</v>
      </c>
      <c r="N118" s="550">
        <v>0</v>
      </c>
    </row>
    <row r="119" spans="1:14" ht="27" x14ac:dyDescent="0.25">
      <c r="A119" s="547"/>
      <c r="B119" s="548"/>
      <c r="C119" s="553"/>
      <c r="D119" s="560" t="s">
        <v>383</v>
      </c>
      <c r="E119" s="556">
        <v>0</v>
      </c>
      <c r="F119" s="563">
        <v>0</v>
      </c>
      <c r="G119" s="550">
        <v>0</v>
      </c>
      <c r="H119" s="556">
        <v>0</v>
      </c>
      <c r="I119" s="549">
        <v>0</v>
      </c>
      <c r="J119" s="563">
        <v>0</v>
      </c>
      <c r="K119" s="550">
        <v>0</v>
      </c>
      <c r="L119" s="556">
        <v>0</v>
      </c>
      <c r="M119" s="549">
        <v>0</v>
      </c>
      <c r="N119" s="550">
        <v>0</v>
      </c>
    </row>
    <row r="120" spans="1:14" ht="13.5" x14ac:dyDescent="0.25">
      <c r="A120" s="465" t="s">
        <v>104</v>
      </c>
      <c r="B120" s="468" t="s">
        <v>104</v>
      </c>
      <c r="C120" s="552" t="s">
        <v>104</v>
      </c>
      <c r="D120" s="558" t="s">
        <v>249</v>
      </c>
      <c r="E120" s="555"/>
      <c r="F120" s="562"/>
      <c r="G120" s="545"/>
      <c r="H120" s="555"/>
      <c r="I120" s="544"/>
      <c r="J120" s="562"/>
      <c r="K120" s="545"/>
      <c r="L120" s="555"/>
      <c r="M120" s="544"/>
      <c r="N120" s="545"/>
    </row>
    <row r="121" spans="1:14" ht="25.5" customHeight="1" x14ac:dyDescent="0.25">
      <c r="A121" s="465" t="s">
        <v>250</v>
      </c>
      <c r="B121" s="546" t="s">
        <v>384</v>
      </c>
      <c r="C121" s="552" t="s">
        <v>104</v>
      </c>
      <c r="D121" s="559" t="s">
        <v>104</v>
      </c>
      <c r="E121" s="555">
        <v>158386287</v>
      </c>
      <c r="F121" s="562">
        <v>178731084</v>
      </c>
      <c r="G121" s="545">
        <v>179830803</v>
      </c>
      <c r="H121" s="555">
        <v>180316454</v>
      </c>
      <c r="I121" s="544">
        <v>180316454</v>
      </c>
      <c r="J121" s="562">
        <v>180316454</v>
      </c>
      <c r="K121" s="545">
        <v>180161755</v>
      </c>
      <c r="L121" s="555">
        <v>176521240</v>
      </c>
      <c r="M121" s="544">
        <v>167160523</v>
      </c>
      <c r="N121" s="545">
        <v>158991404</v>
      </c>
    </row>
    <row r="122" spans="1:14" ht="27" x14ac:dyDescent="0.25">
      <c r="A122" s="547" t="s">
        <v>385</v>
      </c>
      <c r="B122" s="548" t="s">
        <v>386</v>
      </c>
      <c r="C122" s="553" t="s">
        <v>247</v>
      </c>
      <c r="D122" s="560" t="s">
        <v>387</v>
      </c>
      <c r="E122" s="556">
        <v>673707616</v>
      </c>
      <c r="F122" s="563">
        <v>768631262</v>
      </c>
      <c r="G122" s="550">
        <v>814164140</v>
      </c>
      <c r="H122" s="556">
        <v>972889852</v>
      </c>
      <c r="I122" s="549">
        <v>949244278</v>
      </c>
      <c r="J122" s="563">
        <v>949244278</v>
      </c>
      <c r="K122" s="550">
        <v>951662099</v>
      </c>
      <c r="L122" s="556">
        <v>1030974210</v>
      </c>
      <c r="M122" s="549">
        <v>1119741089</v>
      </c>
      <c r="N122" s="550">
        <v>1216150797</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25.5" customHeight="1" x14ac:dyDescent="0.25">
      <c r="A124" s="465" t="s">
        <v>104</v>
      </c>
      <c r="B124" s="468" t="s">
        <v>104</v>
      </c>
      <c r="C124" s="552" t="s">
        <v>104</v>
      </c>
      <c r="D124" s="558" t="s">
        <v>249</v>
      </c>
      <c r="E124" s="555">
        <v>673707616</v>
      </c>
      <c r="F124" s="562">
        <v>768631262</v>
      </c>
      <c r="G124" s="545">
        <v>814164140</v>
      </c>
      <c r="H124" s="555">
        <v>972889852</v>
      </c>
      <c r="I124" s="544">
        <v>949244278</v>
      </c>
      <c r="J124" s="562">
        <v>949244278</v>
      </c>
      <c r="K124" s="545">
        <v>951662099</v>
      </c>
      <c r="L124" s="555">
        <v>1030974210</v>
      </c>
      <c r="M124" s="544">
        <v>1119741089</v>
      </c>
      <c r="N124" s="545">
        <v>1216150797</v>
      </c>
    </row>
    <row r="125" spans="1:14" ht="25.5" customHeight="1" x14ac:dyDescent="0.25">
      <c r="A125" s="465" t="s">
        <v>250</v>
      </c>
      <c r="B125" s="546" t="s">
        <v>388</v>
      </c>
      <c r="C125" s="552" t="s">
        <v>104</v>
      </c>
      <c r="D125" s="559" t="s">
        <v>104</v>
      </c>
      <c r="E125" s="555">
        <v>673707616</v>
      </c>
      <c r="F125" s="562">
        <v>768631262</v>
      </c>
      <c r="G125" s="545">
        <v>814164140</v>
      </c>
      <c r="H125" s="555">
        <v>972889852</v>
      </c>
      <c r="I125" s="544">
        <v>949244278</v>
      </c>
      <c r="J125" s="562">
        <v>949244278</v>
      </c>
      <c r="K125" s="545">
        <v>951662099</v>
      </c>
      <c r="L125" s="555">
        <v>1030974210</v>
      </c>
      <c r="M125" s="544">
        <v>1119741089</v>
      </c>
      <c r="N125" s="545">
        <v>1216150797</v>
      </c>
    </row>
    <row r="126" spans="1:14" ht="13.5" x14ac:dyDescent="0.25">
      <c r="A126" s="547" t="s">
        <v>389</v>
      </c>
      <c r="B126" s="548" t="s">
        <v>390</v>
      </c>
      <c r="C126" s="553" t="s">
        <v>247</v>
      </c>
      <c r="D126" s="560" t="s">
        <v>391</v>
      </c>
      <c r="E126" s="556">
        <v>1256510</v>
      </c>
      <c r="F126" s="563">
        <v>1761887</v>
      </c>
      <c r="G126" s="550">
        <v>2246152</v>
      </c>
      <c r="H126" s="556">
        <v>2917449</v>
      </c>
      <c r="I126" s="549">
        <v>2334197</v>
      </c>
      <c r="J126" s="563">
        <v>2334197</v>
      </c>
      <c r="K126" s="550">
        <v>1695727</v>
      </c>
      <c r="L126" s="556">
        <v>2612538</v>
      </c>
      <c r="M126" s="549">
        <v>2731298</v>
      </c>
      <c r="N126" s="550">
        <v>2838227</v>
      </c>
    </row>
    <row r="127" spans="1:14" ht="13.5" x14ac:dyDescent="0.25">
      <c r="A127" s="547"/>
      <c r="B127" s="548"/>
      <c r="C127" s="553"/>
      <c r="D127" s="560" t="s">
        <v>392</v>
      </c>
      <c r="E127" s="556">
        <v>0</v>
      </c>
      <c r="F127" s="563">
        <v>0</v>
      </c>
      <c r="G127" s="550">
        <v>0</v>
      </c>
      <c r="H127" s="556">
        <v>0</v>
      </c>
      <c r="I127" s="549">
        <v>0</v>
      </c>
      <c r="J127" s="563">
        <v>0</v>
      </c>
      <c r="K127" s="550">
        <v>0</v>
      </c>
      <c r="L127" s="556">
        <v>0</v>
      </c>
      <c r="M127" s="549">
        <v>0</v>
      </c>
      <c r="N127" s="550">
        <v>0</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0</v>
      </c>
      <c r="I130" s="549">
        <v>0</v>
      </c>
      <c r="J130" s="563">
        <v>0</v>
      </c>
      <c r="K130" s="550">
        <v>0</v>
      </c>
      <c r="L130" s="556">
        <v>0</v>
      </c>
      <c r="M130" s="549">
        <v>0</v>
      </c>
      <c r="N130" s="550">
        <v>0</v>
      </c>
    </row>
    <row r="131" spans="1:14" ht="13.5" x14ac:dyDescent="0.25">
      <c r="A131" s="547"/>
      <c r="B131" s="548"/>
      <c r="C131" s="553"/>
      <c r="D131" s="560" t="s">
        <v>396</v>
      </c>
      <c r="E131" s="556">
        <v>0</v>
      </c>
      <c r="F131" s="563">
        <v>0</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56178823</v>
      </c>
      <c r="F133" s="563">
        <v>54130153</v>
      </c>
      <c r="G133" s="550">
        <v>50883231</v>
      </c>
      <c r="H133" s="556">
        <v>46055778</v>
      </c>
      <c r="I133" s="549">
        <v>58829796</v>
      </c>
      <c r="J133" s="563">
        <v>58829796</v>
      </c>
      <c r="K133" s="550">
        <v>57369449</v>
      </c>
      <c r="L133" s="556">
        <v>53422235</v>
      </c>
      <c r="M133" s="549">
        <v>55635577</v>
      </c>
      <c r="N133" s="550">
        <v>65661449</v>
      </c>
    </row>
    <row r="134" spans="1:14" ht="13.5" x14ac:dyDescent="0.25">
      <c r="A134" s="547"/>
      <c r="B134" s="548"/>
      <c r="C134" s="553"/>
      <c r="D134" s="560" t="s">
        <v>399</v>
      </c>
      <c r="E134" s="556">
        <v>4306442</v>
      </c>
      <c r="F134" s="563">
        <v>9820466</v>
      </c>
      <c r="G134" s="550">
        <v>14161986</v>
      </c>
      <c r="H134" s="556">
        <v>12492000</v>
      </c>
      <c r="I134" s="549">
        <v>20492000</v>
      </c>
      <c r="J134" s="563">
        <v>20492000</v>
      </c>
      <c r="K134" s="550">
        <v>15090689</v>
      </c>
      <c r="L134" s="556">
        <v>27600000</v>
      </c>
      <c r="M134" s="549">
        <v>29256000</v>
      </c>
      <c r="N134" s="550">
        <v>31011360</v>
      </c>
    </row>
    <row r="135" spans="1:14" ht="25.5" customHeight="1" x14ac:dyDescent="0.25">
      <c r="A135" s="465" t="s">
        <v>104</v>
      </c>
      <c r="B135" s="468" t="s">
        <v>104</v>
      </c>
      <c r="C135" s="552" t="s">
        <v>104</v>
      </c>
      <c r="D135" s="558" t="s">
        <v>249</v>
      </c>
      <c r="E135" s="555">
        <v>61741775</v>
      </c>
      <c r="F135" s="562">
        <v>65712506</v>
      </c>
      <c r="G135" s="545">
        <v>67291369</v>
      </c>
      <c r="H135" s="555">
        <v>61465227</v>
      </c>
      <c r="I135" s="544">
        <v>81655993</v>
      </c>
      <c r="J135" s="562">
        <v>81655993</v>
      </c>
      <c r="K135" s="545">
        <v>74155865</v>
      </c>
      <c r="L135" s="555">
        <v>83634773</v>
      </c>
      <c r="M135" s="544">
        <v>87622875</v>
      </c>
      <c r="N135" s="545">
        <v>99511036</v>
      </c>
    </row>
    <row r="136" spans="1:14" ht="25.5" customHeight="1" x14ac:dyDescent="0.25">
      <c r="A136" s="465" t="s">
        <v>250</v>
      </c>
      <c r="B136" s="546" t="s">
        <v>400</v>
      </c>
      <c r="C136" s="552" t="s">
        <v>104</v>
      </c>
      <c r="D136" s="559" t="s">
        <v>104</v>
      </c>
      <c r="E136" s="555">
        <v>61741775</v>
      </c>
      <c r="F136" s="562">
        <v>65712506</v>
      </c>
      <c r="G136" s="545">
        <v>67291369</v>
      </c>
      <c r="H136" s="555">
        <v>61465227</v>
      </c>
      <c r="I136" s="544">
        <v>81655993</v>
      </c>
      <c r="J136" s="562">
        <v>81655993</v>
      </c>
      <c r="K136" s="545">
        <v>74155865</v>
      </c>
      <c r="L136" s="555">
        <v>83634773</v>
      </c>
      <c r="M136" s="544">
        <v>87622875</v>
      </c>
      <c r="N136" s="545">
        <v>99511036</v>
      </c>
    </row>
    <row r="137" spans="1:14" ht="27" x14ac:dyDescent="0.25">
      <c r="A137" s="547" t="s">
        <v>401</v>
      </c>
      <c r="B137" s="548" t="s">
        <v>402</v>
      </c>
      <c r="C137" s="553" t="s">
        <v>247</v>
      </c>
      <c r="D137" s="560" t="s">
        <v>403</v>
      </c>
      <c r="E137" s="556">
        <v>143856583</v>
      </c>
      <c r="F137" s="563">
        <v>143552746</v>
      </c>
      <c r="G137" s="550">
        <v>143150125</v>
      </c>
      <c r="H137" s="556">
        <v>152525873</v>
      </c>
      <c r="I137" s="549">
        <v>165373542</v>
      </c>
      <c r="J137" s="563">
        <v>165373542</v>
      </c>
      <c r="K137" s="550">
        <v>134343426</v>
      </c>
      <c r="L137" s="556">
        <v>209869032</v>
      </c>
      <c r="M137" s="549">
        <v>208853575</v>
      </c>
      <c r="N137" s="550">
        <v>200585762</v>
      </c>
    </row>
    <row r="138" spans="1:14" ht="25.5" customHeight="1" x14ac:dyDescent="0.25">
      <c r="A138" s="465" t="s">
        <v>104</v>
      </c>
      <c r="B138" s="468" t="s">
        <v>104</v>
      </c>
      <c r="C138" s="552" t="s">
        <v>104</v>
      </c>
      <c r="D138" s="558" t="s">
        <v>249</v>
      </c>
      <c r="E138" s="555">
        <v>143856583</v>
      </c>
      <c r="F138" s="562">
        <v>143552746</v>
      </c>
      <c r="G138" s="545">
        <v>143150125</v>
      </c>
      <c r="H138" s="555">
        <v>152525873</v>
      </c>
      <c r="I138" s="544">
        <v>165373542</v>
      </c>
      <c r="J138" s="562">
        <v>165373542</v>
      </c>
      <c r="K138" s="545">
        <v>134343426</v>
      </c>
      <c r="L138" s="555">
        <v>209869032</v>
      </c>
      <c r="M138" s="544">
        <v>208853575</v>
      </c>
      <c r="N138" s="545">
        <v>200585762</v>
      </c>
    </row>
    <row r="139" spans="1:14" ht="25.5" customHeight="1" x14ac:dyDescent="0.25">
      <c r="A139" s="465" t="s">
        <v>250</v>
      </c>
      <c r="B139" s="546" t="s">
        <v>404</v>
      </c>
      <c r="C139" s="552" t="s">
        <v>104</v>
      </c>
      <c r="D139" s="559" t="s">
        <v>104</v>
      </c>
      <c r="E139" s="555">
        <v>143856583</v>
      </c>
      <c r="F139" s="562">
        <v>143552746</v>
      </c>
      <c r="G139" s="545">
        <v>143150125</v>
      </c>
      <c r="H139" s="555">
        <v>152525873</v>
      </c>
      <c r="I139" s="544">
        <v>165373542</v>
      </c>
      <c r="J139" s="562">
        <v>165373542</v>
      </c>
      <c r="K139" s="545">
        <v>134343426</v>
      </c>
      <c r="L139" s="555">
        <v>209869032</v>
      </c>
      <c r="M139" s="544">
        <v>208853575</v>
      </c>
      <c r="N139" s="545">
        <v>200585762</v>
      </c>
    </row>
    <row r="140" spans="1:14" ht="13.5" x14ac:dyDescent="0.25">
      <c r="A140" s="547" t="s">
        <v>405</v>
      </c>
      <c r="B140" s="548" t="s">
        <v>406</v>
      </c>
      <c r="C140" s="553" t="s">
        <v>274</v>
      </c>
      <c r="D140" s="560" t="s">
        <v>407</v>
      </c>
      <c r="E140" s="556">
        <v>0</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21784488</v>
      </c>
      <c r="F141" s="563">
        <v>15957154</v>
      </c>
      <c r="G141" s="550">
        <v>8228385</v>
      </c>
      <c r="H141" s="556">
        <v>17167842</v>
      </c>
      <c r="I141" s="549">
        <v>15104394</v>
      </c>
      <c r="J141" s="563">
        <v>15104394</v>
      </c>
      <c r="K141" s="550">
        <v>14456666</v>
      </c>
      <c r="L141" s="556">
        <v>26210000</v>
      </c>
      <c r="M141" s="549">
        <v>46210000</v>
      </c>
      <c r="N141" s="550">
        <v>6210000</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0</v>
      </c>
      <c r="F143" s="563">
        <v>0</v>
      </c>
      <c r="G143" s="550">
        <v>0</v>
      </c>
      <c r="H143" s="556">
        <v>0</v>
      </c>
      <c r="I143" s="549">
        <v>0</v>
      </c>
      <c r="J143" s="563">
        <v>0</v>
      </c>
      <c r="K143" s="550">
        <v>0</v>
      </c>
      <c r="L143" s="556">
        <v>0</v>
      </c>
      <c r="M143" s="549">
        <v>0</v>
      </c>
      <c r="N143" s="550">
        <v>0</v>
      </c>
    </row>
    <row r="144" spans="1:14" ht="25.5" customHeight="1" x14ac:dyDescent="0.25">
      <c r="A144" s="465" t="s">
        <v>104</v>
      </c>
      <c r="B144" s="468" t="s">
        <v>104</v>
      </c>
      <c r="C144" s="552" t="s">
        <v>104</v>
      </c>
      <c r="D144" s="558" t="s">
        <v>276</v>
      </c>
      <c r="E144" s="555">
        <v>21784488</v>
      </c>
      <c r="F144" s="562">
        <v>15957154</v>
      </c>
      <c r="G144" s="545">
        <v>8228385</v>
      </c>
      <c r="H144" s="555">
        <v>17167842</v>
      </c>
      <c r="I144" s="544">
        <v>15104394</v>
      </c>
      <c r="J144" s="562">
        <v>15104394</v>
      </c>
      <c r="K144" s="545">
        <v>14456666</v>
      </c>
      <c r="L144" s="555">
        <v>26210000</v>
      </c>
      <c r="M144" s="544">
        <v>46210000</v>
      </c>
      <c r="N144" s="545">
        <v>6210000</v>
      </c>
    </row>
    <row r="145" spans="1:14" ht="13.5" x14ac:dyDescent="0.25">
      <c r="A145" s="547"/>
      <c r="B145" s="548"/>
      <c r="C145" s="553" t="s">
        <v>247</v>
      </c>
      <c r="D145" s="560" t="s">
        <v>411</v>
      </c>
      <c r="E145" s="556">
        <v>0</v>
      </c>
      <c r="F145" s="563">
        <v>0</v>
      </c>
      <c r="G145" s="550">
        <v>0</v>
      </c>
      <c r="H145" s="556">
        <v>0</v>
      </c>
      <c r="I145" s="549">
        <v>0</v>
      </c>
      <c r="J145" s="563">
        <v>0</v>
      </c>
      <c r="K145" s="550">
        <v>0</v>
      </c>
      <c r="L145" s="556">
        <v>0</v>
      </c>
      <c r="M145" s="549">
        <v>0</v>
      </c>
      <c r="N145" s="550">
        <v>0</v>
      </c>
    </row>
    <row r="146" spans="1:14" ht="13.5" x14ac:dyDescent="0.25">
      <c r="A146" s="547"/>
      <c r="B146" s="548"/>
      <c r="C146" s="553"/>
      <c r="D146" s="560" t="s">
        <v>301</v>
      </c>
      <c r="E146" s="556">
        <v>756868</v>
      </c>
      <c r="F146" s="563">
        <v>699609</v>
      </c>
      <c r="G146" s="550">
        <v>305774</v>
      </c>
      <c r="H146" s="556">
        <v>950000</v>
      </c>
      <c r="I146" s="549">
        <v>1450000</v>
      </c>
      <c r="J146" s="563">
        <v>1450000</v>
      </c>
      <c r="K146" s="550">
        <v>487331</v>
      </c>
      <c r="L146" s="556">
        <v>950000</v>
      </c>
      <c r="M146" s="549">
        <v>950000</v>
      </c>
      <c r="N146" s="550">
        <v>950000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13.5" x14ac:dyDescent="0.25">
      <c r="A149" s="465" t="s">
        <v>104</v>
      </c>
      <c r="B149" s="468" t="s">
        <v>104</v>
      </c>
      <c r="C149" s="552" t="s">
        <v>104</v>
      </c>
      <c r="D149" s="558" t="s">
        <v>249</v>
      </c>
      <c r="E149" s="555">
        <v>756868</v>
      </c>
      <c r="F149" s="562">
        <v>699609</v>
      </c>
      <c r="G149" s="545">
        <v>305774</v>
      </c>
      <c r="H149" s="555">
        <v>950000</v>
      </c>
      <c r="I149" s="544">
        <v>1450000</v>
      </c>
      <c r="J149" s="562">
        <v>1450000</v>
      </c>
      <c r="K149" s="545">
        <v>487331</v>
      </c>
      <c r="L149" s="555">
        <v>950000</v>
      </c>
      <c r="M149" s="544">
        <v>950000</v>
      </c>
      <c r="N149" s="545">
        <v>950000</v>
      </c>
    </row>
    <row r="150" spans="1:14" ht="25.5" customHeight="1" x14ac:dyDescent="0.25">
      <c r="A150" s="465" t="s">
        <v>250</v>
      </c>
      <c r="B150" s="546" t="s">
        <v>414</v>
      </c>
      <c r="C150" s="552" t="s">
        <v>104</v>
      </c>
      <c r="D150" s="559" t="s">
        <v>104</v>
      </c>
      <c r="E150" s="555">
        <v>22541356</v>
      </c>
      <c r="F150" s="562">
        <v>16656763</v>
      </c>
      <c r="G150" s="545">
        <v>8534159</v>
      </c>
      <c r="H150" s="555">
        <v>18117842</v>
      </c>
      <c r="I150" s="544">
        <v>16554394</v>
      </c>
      <c r="J150" s="562">
        <v>16554394</v>
      </c>
      <c r="K150" s="545">
        <v>14943997</v>
      </c>
      <c r="L150" s="555">
        <v>27160000</v>
      </c>
      <c r="M150" s="544">
        <v>47160000</v>
      </c>
      <c r="N150" s="545">
        <v>7160000</v>
      </c>
    </row>
    <row r="151" spans="1:14" ht="13.5" x14ac:dyDescent="0.25">
      <c r="A151" s="547" t="s">
        <v>415</v>
      </c>
      <c r="B151" s="548" t="s">
        <v>416</v>
      </c>
      <c r="C151" s="553" t="s">
        <v>247</v>
      </c>
      <c r="D151" s="560" t="s">
        <v>417</v>
      </c>
      <c r="E151" s="556">
        <v>3936857</v>
      </c>
      <c r="F151" s="563">
        <v>-639846</v>
      </c>
      <c r="G151" s="550">
        <v>10530942</v>
      </c>
      <c r="H151" s="556">
        <v>13998626</v>
      </c>
      <c r="I151" s="549">
        <v>14290022</v>
      </c>
      <c r="J151" s="563">
        <v>14290022</v>
      </c>
      <c r="K151" s="550">
        <v>13998624</v>
      </c>
      <c r="L151" s="556">
        <v>11812138</v>
      </c>
      <c r="M151" s="549">
        <v>17786648</v>
      </c>
      <c r="N151" s="550">
        <v>17580058</v>
      </c>
    </row>
    <row r="152" spans="1:14" ht="27" x14ac:dyDescent="0.25">
      <c r="A152" s="547"/>
      <c r="B152" s="548"/>
      <c r="C152" s="553"/>
      <c r="D152" s="560" t="s">
        <v>418</v>
      </c>
      <c r="E152" s="556">
        <v>108388044</v>
      </c>
      <c r="F152" s="563">
        <v>87754252</v>
      </c>
      <c r="G152" s="550">
        <v>98701912</v>
      </c>
      <c r="H152" s="556">
        <v>114032290</v>
      </c>
      <c r="I152" s="549">
        <v>116214813</v>
      </c>
      <c r="J152" s="563">
        <v>116214813</v>
      </c>
      <c r="K152" s="550">
        <v>102178727</v>
      </c>
      <c r="L152" s="556">
        <v>116305166</v>
      </c>
      <c r="M152" s="549">
        <v>119774972</v>
      </c>
      <c r="N152" s="550">
        <v>123664948</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25.5" customHeight="1" x14ac:dyDescent="0.25">
      <c r="A154" s="465" t="s">
        <v>104</v>
      </c>
      <c r="B154" s="468" t="s">
        <v>104</v>
      </c>
      <c r="C154" s="552" t="s">
        <v>104</v>
      </c>
      <c r="D154" s="558" t="s">
        <v>249</v>
      </c>
      <c r="E154" s="555">
        <v>112324901</v>
      </c>
      <c r="F154" s="562">
        <v>87114406</v>
      </c>
      <c r="G154" s="545">
        <v>109232854</v>
      </c>
      <c r="H154" s="555">
        <v>128030916</v>
      </c>
      <c r="I154" s="544">
        <v>130504835</v>
      </c>
      <c r="J154" s="562">
        <v>130504835</v>
      </c>
      <c r="K154" s="545">
        <v>116177351</v>
      </c>
      <c r="L154" s="555">
        <v>128117304</v>
      </c>
      <c r="M154" s="544">
        <v>137561620</v>
      </c>
      <c r="N154" s="545">
        <v>141245006</v>
      </c>
    </row>
    <row r="155" spans="1:14" ht="25.5" customHeight="1" x14ac:dyDescent="0.25">
      <c r="A155" s="465" t="s">
        <v>250</v>
      </c>
      <c r="B155" s="546" t="s">
        <v>420</v>
      </c>
      <c r="C155" s="552" t="s">
        <v>104</v>
      </c>
      <c r="D155" s="559" t="s">
        <v>104</v>
      </c>
      <c r="E155" s="555">
        <v>112324901</v>
      </c>
      <c r="F155" s="562">
        <v>87114406</v>
      </c>
      <c r="G155" s="545">
        <v>109232854</v>
      </c>
      <c r="H155" s="555">
        <v>128030916</v>
      </c>
      <c r="I155" s="544">
        <v>130504835</v>
      </c>
      <c r="J155" s="562">
        <v>130504835</v>
      </c>
      <c r="K155" s="545">
        <v>116177351</v>
      </c>
      <c r="L155" s="555">
        <v>128117304</v>
      </c>
      <c r="M155" s="544">
        <v>137561620</v>
      </c>
      <c r="N155" s="545">
        <v>141245006</v>
      </c>
    </row>
    <row r="156" spans="1:14" ht="13.5" x14ac:dyDescent="0.25">
      <c r="A156" s="547" t="s">
        <v>421</v>
      </c>
      <c r="B156" s="548" t="s">
        <v>422</v>
      </c>
      <c r="C156" s="553" t="s">
        <v>247</v>
      </c>
      <c r="D156" s="560" t="s">
        <v>423</v>
      </c>
      <c r="E156" s="556">
        <v>2334714</v>
      </c>
      <c r="F156" s="563">
        <v>87638</v>
      </c>
      <c r="G156" s="550">
        <v>47097</v>
      </c>
      <c r="H156" s="556">
        <v>0</v>
      </c>
      <c r="I156" s="549">
        <v>0</v>
      </c>
      <c r="J156" s="563">
        <v>0</v>
      </c>
      <c r="K156" s="550">
        <v>-139954</v>
      </c>
      <c r="L156" s="556">
        <v>0</v>
      </c>
      <c r="M156" s="549">
        <v>0</v>
      </c>
      <c r="N156" s="550">
        <v>0</v>
      </c>
    </row>
    <row r="157" spans="1:14" ht="27" x14ac:dyDescent="0.25">
      <c r="A157" s="547"/>
      <c r="B157" s="548"/>
      <c r="C157" s="553"/>
      <c r="D157" s="560" t="s">
        <v>424</v>
      </c>
      <c r="E157" s="556">
        <v>0</v>
      </c>
      <c r="F157" s="563">
        <v>0</v>
      </c>
      <c r="G157" s="550">
        <v>0</v>
      </c>
      <c r="H157" s="556">
        <v>0</v>
      </c>
      <c r="I157" s="549">
        <v>0</v>
      </c>
      <c r="J157" s="563">
        <v>0</v>
      </c>
      <c r="K157" s="550">
        <v>0</v>
      </c>
      <c r="L157" s="556">
        <v>0</v>
      </c>
      <c r="M157" s="549">
        <v>0</v>
      </c>
      <c r="N157" s="550">
        <v>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0</v>
      </c>
      <c r="J160" s="563">
        <v>0</v>
      </c>
      <c r="K160" s="550">
        <v>0</v>
      </c>
      <c r="L160" s="556">
        <v>0</v>
      </c>
      <c r="M160" s="549">
        <v>0</v>
      </c>
      <c r="N160" s="550">
        <v>0</v>
      </c>
    </row>
    <row r="161" spans="1:14" ht="27" x14ac:dyDescent="0.25">
      <c r="A161" s="547"/>
      <c r="B161" s="548"/>
      <c r="C161" s="553"/>
      <c r="D161" s="560" t="s">
        <v>428</v>
      </c>
      <c r="E161" s="556">
        <v>0</v>
      </c>
      <c r="F161" s="563">
        <v>0</v>
      </c>
      <c r="G161" s="550">
        <v>0</v>
      </c>
      <c r="H161" s="556">
        <v>0</v>
      </c>
      <c r="I161" s="549">
        <v>0</v>
      </c>
      <c r="J161" s="563">
        <v>0</v>
      </c>
      <c r="K161" s="550">
        <v>0</v>
      </c>
      <c r="L161" s="556">
        <v>0</v>
      </c>
      <c r="M161" s="549">
        <v>0</v>
      </c>
      <c r="N161" s="550">
        <v>0</v>
      </c>
    </row>
    <row r="162" spans="1:14" ht="27" x14ac:dyDescent="0.25">
      <c r="A162" s="547"/>
      <c r="B162" s="548"/>
      <c r="C162" s="553"/>
      <c r="D162" s="560" t="s">
        <v>429</v>
      </c>
      <c r="E162" s="556">
        <v>0</v>
      </c>
      <c r="F162" s="563">
        <v>0</v>
      </c>
      <c r="G162" s="550">
        <v>0</v>
      </c>
      <c r="H162" s="556">
        <v>0</v>
      </c>
      <c r="I162" s="549">
        <v>0</v>
      </c>
      <c r="J162" s="563">
        <v>0</v>
      </c>
      <c r="K162" s="550">
        <v>0</v>
      </c>
      <c r="L162" s="556">
        <v>0</v>
      </c>
      <c r="M162" s="549">
        <v>0</v>
      </c>
      <c r="N162" s="550">
        <v>0</v>
      </c>
    </row>
    <row r="163" spans="1:14" ht="13.5" x14ac:dyDescent="0.25">
      <c r="A163" s="547"/>
      <c r="B163" s="548"/>
      <c r="C163" s="553"/>
      <c r="D163" s="560" t="s">
        <v>430</v>
      </c>
      <c r="E163" s="556">
        <v>0</v>
      </c>
      <c r="F163" s="563">
        <v>0</v>
      </c>
      <c r="G163" s="550">
        <v>0</v>
      </c>
      <c r="H163" s="556">
        <v>0</v>
      </c>
      <c r="I163" s="549">
        <v>0</v>
      </c>
      <c r="J163" s="563">
        <v>0</v>
      </c>
      <c r="K163" s="550">
        <v>0</v>
      </c>
      <c r="L163" s="556">
        <v>0</v>
      </c>
      <c r="M163" s="549">
        <v>0</v>
      </c>
      <c r="N163" s="550">
        <v>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792597</v>
      </c>
      <c r="F167" s="563">
        <v>0</v>
      </c>
      <c r="G167" s="550">
        <v>0</v>
      </c>
      <c r="H167" s="556">
        <v>0</v>
      </c>
      <c r="I167" s="549">
        <v>0</v>
      </c>
      <c r="J167" s="563">
        <v>0</v>
      </c>
      <c r="K167" s="550">
        <v>0</v>
      </c>
      <c r="L167" s="556">
        <v>0</v>
      </c>
      <c r="M167" s="549">
        <v>0</v>
      </c>
      <c r="N167" s="550">
        <v>0</v>
      </c>
    </row>
    <row r="168" spans="1:14" ht="13.5" x14ac:dyDescent="0.25">
      <c r="A168" s="547"/>
      <c r="B168" s="548"/>
      <c r="C168" s="553"/>
      <c r="D168" s="560" t="s">
        <v>435</v>
      </c>
      <c r="E168" s="556">
        <v>0</v>
      </c>
      <c r="F168" s="563">
        <v>0</v>
      </c>
      <c r="G168" s="550">
        <v>2843033</v>
      </c>
      <c r="H168" s="556">
        <v>2000000</v>
      </c>
      <c r="I168" s="549">
        <v>2000000</v>
      </c>
      <c r="J168" s="563">
        <v>2000000</v>
      </c>
      <c r="K168" s="550">
        <v>0</v>
      </c>
      <c r="L168" s="556">
        <v>0</v>
      </c>
      <c r="M168" s="549">
        <v>0</v>
      </c>
      <c r="N168" s="550">
        <v>0</v>
      </c>
    </row>
    <row r="169" spans="1:14" ht="13.5" x14ac:dyDescent="0.25">
      <c r="A169" s="547"/>
      <c r="B169" s="548"/>
      <c r="C169" s="553"/>
      <c r="D169" s="560" t="s">
        <v>436</v>
      </c>
      <c r="E169" s="556">
        <v>8209614</v>
      </c>
      <c r="F169" s="563">
        <v>-391852</v>
      </c>
      <c r="G169" s="550">
        <v>6004707</v>
      </c>
      <c r="H169" s="556">
        <v>0</v>
      </c>
      <c r="I169" s="549">
        <v>0</v>
      </c>
      <c r="J169" s="563">
        <v>0</v>
      </c>
      <c r="K169" s="550">
        <v>0</v>
      </c>
      <c r="L169" s="556">
        <v>0</v>
      </c>
      <c r="M169" s="549">
        <v>0</v>
      </c>
      <c r="N169" s="550">
        <v>0</v>
      </c>
    </row>
    <row r="170" spans="1:14" ht="13.5" x14ac:dyDescent="0.25">
      <c r="A170" s="547"/>
      <c r="B170" s="548"/>
      <c r="C170" s="553"/>
      <c r="D170" s="560" t="s">
        <v>437</v>
      </c>
      <c r="E170" s="556">
        <v>0</v>
      </c>
      <c r="F170" s="563">
        <v>0</v>
      </c>
      <c r="G170" s="550">
        <v>0</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0</v>
      </c>
      <c r="F172" s="563">
        <v>0</v>
      </c>
      <c r="G172" s="550">
        <v>0</v>
      </c>
      <c r="H172" s="556">
        <v>0</v>
      </c>
      <c r="I172" s="549">
        <v>0</v>
      </c>
      <c r="J172" s="563">
        <v>0</v>
      </c>
      <c r="K172" s="550">
        <v>0</v>
      </c>
      <c r="L172" s="556">
        <v>0</v>
      </c>
      <c r="M172" s="549">
        <v>0</v>
      </c>
      <c r="N172" s="550">
        <v>0</v>
      </c>
    </row>
    <row r="173" spans="1:14" ht="13.5" x14ac:dyDescent="0.25">
      <c r="A173" s="547"/>
      <c r="B173" s="548"/>
      <c r="C173" s="553"/>
      <c r="D173" s="560" t="s">
        <v>440</v>
      </c>
      <c r="E173" s="556">
        <v>3795</v>
      </c>
      <c r="F173" s="563">
        <v>5337</v>
      </c>
      <c r="G173" s="550">
        <v>5258</v>
      </c>
      <c r="H173" s="556">
        <v>0</v>
      </c>
      <c r="I173" s="549">
        <v>0</v>
      </c>
      <c r="J173" s="563">
        <v>0</v>
      </c>
      <c r="K173" s="550">
        <v>2373</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0</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25.5" customHeight="1" x14ac:dyDescent="0.25">
      <c r="A178" s="465" t="s">
        <v>104</v>
      </c>
      <c r="B178" s="468" t="s">
        <v>104</v>
      </c>
      <c r="C178" s="552" t="s">
        <v>104</v>
      </c>
      <c r="D178" s="558" t="s">
        <v>249</v>
      </c>
      <c r="E178" s="555">
        <v>11340720</v>
      </c>
      <c r="F178" s="562">
        <v>-298877</v>
      </c>
      <c r="G178" s="545">
        <v>8900095</v>
      </c>
      <c r="H178" s="555">
        <v>2000000</v>
      </c>
      <c r="I178" s="544">
        <v>2000000</v>
      </c>
      <c r="J178" s="562">
        <v>2000000</v>
      </c>
      <c r="K178" s="545">
        <v>-137581</v>
      </c>
      <c r="L178" s="555"/>
      <c r="M178" s="544"/>
      <c r="N178" s="545"/>
    </row>
    <row r="179" spans="1:14" ht="25.5" customHeight="1" x14ac:dyDescent="0.25">
      <c r="A179" s="465" t="s">
        <v>250</v>
      </c>
      <c r="B179" s="546" t="s">
        <v>441</v>
      </c>
      <c r="C179" s="552" t="s">
        <v>104</v>
      </c>
      <c r="D179" s="559" t="s">
        <v>104</v>
      </c>
      <c r="E179" s="555">
        <v>11340720</v>
      </c>
      <c r="F179" s="562">
        <v>-298877</v>
      </c>
      <c r="G179" s="545">
        <v>8900095</v>
      </c>
      <c r="H179" s="555">
        <v>2000000</v>
      </c>
      <c r="I179" s="544">
        <v>2000000</v>
      </c>
      <c r="J179" s="562">
        <v>2000000</v>
      </c>
      <c r="K179" s="545">
        <v>-137581</v>
      </c>
      <c r="L179" s="555"/>
      <c r="M179" s="544"/>
      <c r="N179" s="545"/>
    </row>
    <row r="180" spans="1:14" ht="27" x14ac:dyDescent="0.25">
      <c r="A180" s="547" t="s">
        <v>442</v>
      </c>
      <c r="B180" s="548" t="s">
        <v>443</v>
      </c>
      <c r="C180" s="553" t="s">
        <v>274</v>
      </c>
      <c r="D180" s="560" t="s">
        <v>444</v>
      </c>
      <c r="E180" s="556">
        <v>140731806</v>
      </c>
      <c r="F180" s="563">
        <v>118589540</v>
      </c>
      <c r="G180" s="550">
        <v>137895755</v>
      </c>
      <c r="H180" s="556">
        <v>95021665</v>
      </c>
      <c r="I180" s="549">
        <v>103369611</v>
      </c>
      <c r="J180" s="563">
        <v>103369611</v>
      </c>
      <c r="K180" s="550">
        <v>83504365</v>
      </c>
      <c r="L180" s="556">
        <v>77999130</v>
      </c>
      <c r="M180" s="549">
        <v>53458043</v>
      </c>
      <c r="N180" s="550">
        <v>54669565</v>
      </c>
    </row>
    <row r="181" spans="1:14" ht="25.5" customHeight="1" x14ac:dyDescent="0.25">
      <c r="A181" s="465" t="s">
        <v>104</v>
      </c>
      <c r="B181" s="468" t="s">
        <v>104</v>
      </c>
      <c r="C181" s="552" t="s">
        <v>104</v>
      </c>
      <c r="D181" s="558" t="s">
        <v>276</v>
      </c>
      <c r="E181" s="555">
        <v>140731806</v>
      </c>
      <c r="F181" s="562">
        <v>118589540</v>
      </c>
      <c r="G181" s="545">
        <v>137895755</v>
      </c>
      <c r="H181" s="555">
        <v>95021665</v>
      </c>
      <c r="I181" s="544">
        <v>103369611</v>
      </c>
      <c r="J181" s="562">
        <v>103369611</v>
      </c>
      <c r="K181" s="545">
        <v>83504365</v>
      </c>
      <c r="L181" s="555">
        <v>77999130</v>
      </c>
      <c r="M181" s="544">
        <v>53458043</v>
      </c>
      <c r="N181" s="545">
        <v>54669565</v>
      </c>
    </row>
    <row r="182" spans="1:14" ht="25.5" customHeight="1" x14ac:dyDescent="0.25">
      <c r="A182" s="465" t="s">
        <v>250</v>
      </c>
      <c r="B182" s="546" t="s">
        <v>445</v>
      </c>
      <c r="C182" s="552" t="s">
        <v>104</v>
      </c>
      <c r="D182" s="559" t="s">
        <v>104</v>
      </c>
      <c r="E182" s="555">
        <v>140731806</v>
      </c>
      <c r="F182" s="562">
        <v>118589540</v>
      </c>
      <c r="G182" s="545">
        <v>137895755</v>
      </c>
      <c r="H182" s="555">
        <v>95021665</v>
      </c>
      <c r="I182" s="544">
        <v>103369611</v>
      </c>
      <c r="J182" s="562">
        <v>103369611</v>
      </c>
      <c r="K182" s="545">
        <v>83504365</v>
      </c>
      <c r="L182" s="555">
        <v>77999130</v>
      </c>
      <c r="M182" s="544">
        <v>53458043</v>
      </c>
      <c r="N182" s="545">
        <v>54669565</v>
      </c>
    </row>
    <row r="183" spans="1:14" ht="54" x14ac:dyDescent="0.25">
      <c r="A183" s="547" t="s">
        <v>446</v>
      </c>
      <c r="B183" s="548" t="s">
        <v>447</v>
      </c>
      <c r="C183" s="553" t="s">
        <v>274</v>
      </c>
      <c r="D183" s="560" t="s">
        <v>448</v>
      </c>
      <c r="E183" s="556">
        <v>9428619</v>
      </c>
      <c r="F183" s="563">
        <v>26349636</v>
      </c>
      <c r="G183" s="550">
        <v>5875756</v>
      </c>
      <c r="H183" s="556">
        <v>1360904</v>
      </c>
      <c r="I183" s="549">
        <v>19962072</v>
      </c>
      <c r="J183" s="563">
        <v>19962072</v>
      </c>
      <c r="K183" s="550">
        <v>3614926</v>
      </c>
      <c r="L183" s="556">
        <v>1250022</v>
      </c>
      <c r="M183" s="549">
        <v>387000</v>
      </c>
      <c r="N183" s="550">
        <v>0</v>
      </c>
    </row>
    <row r="184" spans="1:14" ht="13.5" x14ac:dyDescent="0.25">
      <c r="A184" s="465" t="s">
        <v>104</v>
      </c>
      <c r="B184" s="468" t="s">
        <v>104</v>
      </c>
      <c r="C184" s="552" t="s">
        <v>104</v>
      </c>
      <c r="D184" s="558" t="s">
        <v>276</v>
      </c>
      <c r="E184" s="555">
        <v>9428619</v>
      </c>
      <c r="F184" s="562">
        <v>26349636</v>
      </c>
      <c r="G184" s="545">
        <v>5875756</v>
      </c>
      <c r="H184" s="555">
        <v>1360904</v>
      </c>
      <c r="I184" s="544">
        <v>19962072</v>
      </c>
      <c r="J184" s="562">
        <v>19962072</v>
      </c>
      <c r="K184" s="545">
        <v>3614926</v>
      </c>
      <c r="L184" s="555">
        <v>1250022</v>
      </c>
      <c r="M184" s="544">
        <v>387000</v>
      </c>
      <c r="N184" s="545"/>
    </row>
    <row r="185" spans="1:14" ht="25.5" customHeight="1" x14ac:dyDescent="0.25">
      <c r="A185" s="465" t="s">
        <v>250</v>
      </c>
      <c r="B185" s="546" t="s">
        <v>449</v>
      </c>
      <c r="C185" s="552" t="s">
        <v>104</v>
      </c>
      <c r="D185" s="559" t="s">
        <v>104</v>
      </c>
      <c r="E185" s="555">
        <v>9428619</v>
      </c>
      <c r="F185" s="562">
        <v>26349636</v>
      </c>
      <c r="G185" s="545">
        <v>5875756</v>
      </c>
      <c r="H185" s="555">
        <v>1360904</v>
      </c>
      <c r="I185" s="544">
        <v>19962072</v>
      </c>
      <c r="J185" s="562">
        <v>19962072</v>
      </c>
      <c r="K185" s="545">
        <v>3614926</v>
      </c>
      <c r="L185" s="555">
        <v>1250022</v>
      </c>
      <c r="M185" s="544">
        <v>387000</v>
      </c>
      <c r="N185" s="545"/>
    </row>
    <row r="186" spans="1:14" ht="27" x14ac:dyDescent="0.25">
      <c r="A186" s="547" t="s">
        <v>450</v>
      </c>
      <c r="B186" s="548" t="s">
        <v>451</v>
      </c>
      <c r="C186" s="553" t="s">
        <v>247</v>
      </c>
      <c r="D186" s="560" t="s">
        <v>452</v>
      </c>
      <c r="E186" s="556">
        <v>26902575</v>
      </c>
      <c r="F186" s="563">
        <v>35774620</v>
      </c>
      <c r="G186" s="550">
        <v>32186870</v>
      </c>
      <c r="H186" s="556">
        <v>0</v>
      </c>
      <c r="I186" s="549">
        <v>0</v>
      </c>
      <c r="J186" s="563">
        <v>0</v>
      </c>
      <c r="K186" s="550">
        <v>0</v>
      </c>
      <c r="L186" s="556">
        <v>0</v>
      </c>
      <c r="M186" s="549">
        <v>0</v>
      </c>
      <c r="N186" s="550">
        <v>0</v>
      </c>
    </row>
    <row r="187" spans="1:14" ht="25.5" customHeight="1" x14ac:dyDescent="0.25">
      <c r="A187" s="465" t="s">
        <v>104</v>
      </c>
      <c r="B187" s="468" t="s">
        <v>104</v>
      </c>
      <c r="C187" s="552" t="s">
        <v>104</v>
      </c>
      <c r="D187" s="558" t="s">
        <v>249</v>
      </c>
      <c r="E187" s="555">
        <v>26902575</v>
      </c>
      <c r="F187" s="562">
        <v>35774620</v>
      </c>
      <c r="G187" s="545">
        <v>32186870</v>
      </c>
      <c r="H187" s="555"/>
      <c r="I187" s="544"/>
      <c r="J187" s="562"/>
      <c r="K187" s="545"/>
      <c r="L187" s="555"/>
      <c r="M187" s="544"/>
      <c r="N187" s="545"/>
    </row>
    <row r="188" spans="1:14" ht="25.5" customHeight="1" x14ac:dyDescent="0.25">
      <c r="A188" s="465" t="s">
        <v>250</v>
      </c>
      <c r="B188" s="546" t="s">
        <v>453</v>
      </c>
      <c r="C188" s="552" t="s">
        <v>104</v>
      </c>
      <c r="D188" s="559" t="s">
        <v>104</v>
      </c>
      <c r="E188" s="555">
        <v>26902575</v>
      </c>
      <c r="F188" s="562">
        <v>35774620</v>
      </c>
      <c r="G188" s="545">
        <v>32186870</v>
      </c>
      <c r="H188" s="555"/>
      <c r="I188" s="544"/>
      <c r="J188" s="562"/>
      <c r="K188" s="545"/>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4356424020</v>
      </c>
      <c r="F200" s="569">
        <v>4736069078</v>
      </c>
      <c r="G200" s="570">
        <v>5053728477</v>
      </c>
      <c r="H200" s="568">
        <v>5365748805</v>
      </c>
      <c r="I200" s="571">
        <v>5418208137</v>
      </c>
      <c r="J200" s="569">
        <v>5418208137</v>
      </c>
      <c r="K200" s="570">
        <v>5033758555</v>
      </c>
      <c r="L200" s="568">
        <v>5793818183</v>
      </c>
      <c r="M200" s="571">
        <v>6104498723</v>
      </c>
      <c r="N200" s="570">
        <v>6402267376</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36228841</v>
      </c>
      <c r="D43" s="14">
        <f t="shared" si="0"/>
        <v>11173824</v>
      </c>
      <c r="E43" s="75">
        <f t="shared" si="0"/>
        <v>6735752</v>
      </c>
      <c r="F43" s="76">
        <f t="shared" si="0"/>
        <v>15977500</v>
      </c>
      <c r="G43" s="14">
        <f t="shared" si="0"/>
        <v>17708583</v>
      </c>
      <c r="H43" s="77">
        <f t="shared" si="0"/>
        <v>17708583</v>
      </c>
      <c r="I43" s="141">
        <f t="shared" si="0"/>
        <v>15608115</v>
      </c>
      <c r="J43" s="135">
        <f t="shared" si="0"/>
        <v>14707978</v>
      </c>
      <c r="K43" s="14">
        <f t="shared" si="0"/>
        <v>23629611</v>
      </c>
      <c r="L43" s="77">
        <f t="shared" si="0"/>
        <v>20598389</v>
      </c>
    </row>
    <row r="44" spans="1:12" ht="13.5" x14ac:dyDescent="0.25">
      <c r="A44" s="118" t="s">
        <v>82</v>
      </c>
      <c r="B44" s="117" t="s">
        <v>34</v>
      </c>
      <c r="C44" s="9">
        <v>215981</v>
      </c>
      <c r="D44" s="9">
        <v>98252</v>
      </c>
      <c r="E44" s="95">
        <v>289986</v>
      </c>
      <c r="F44" s="94"/>
      <c r="G44" s="9">
        <v>88000</v>
      </c>
      <c r="H44" s="35">
        <v>88000</v>
      </c>
      <c r="I44" s="36">
        <v>55050</v>
      </c>
      <c r="J44" s="34">
        <v>220000</v>
      </c>
      <c r="K44" s="9"/>
      <c r="L44" s="95"/>
    </row>
    <row r="45" spans="1:12" ht="13.5" x14ac:dyDescent="0.25">
      <c r="A45" s="118" t="s">
        <v>83</v>
      </c>
      <c r="B45" s="117" t="s">
        <v>34</v>
      </c>
      <c r="C45" s="136">
        <v>35953354</v>
      </c>
      <c r="D45" s="136">
        <v>11075572</v>
      </c>
      <c r="E45" s="137">
        <v>6445766</v>
      </c>
      <c r="F45" s="138">
        <v>15977500</v>
      </c>
      <c r="G45" s="136">
        <v>17613583</v>
      </c>
      <c r="H45" s="237">
        <v>17613583</v>
      </c>
      <c r="I45" s="139">
        <v>15547515</v>
      </c>
      <c r="J45" s="140">
        <v>14487978</v>
      </c>
      <c r="K45" s="136">
        <v>23629611</v>
      </c>
      <c r="L45" s="137">
        <v>20598389</v>
      </c>
    </row>
    <row r="46" spans="1:12" ht="13.5" x14ac:dyDescent="0.25">
      <c r="A46" s="118" t="s">
        <v>84</v>
      </c>
      <c r="B46" s="117" t="s">
        <v>34</v>
      </c>
      <c r="C46" s="9">
        <v>59506</v>
      </c>
      <c r="D46" s="9"/>
      <c r="E46" s="95"/>
      <c r="F46" s="94"/>
      <c r="G46" s="9">
        <v>7000</v>
      </c>
      <c r="H46" s="35">
        <v>7000</v>
      </c>
      <c r="I46" s="36">
        <v>5550</v>
      </c>
      <c r="J46" s="34"/>
      <c r="K46" s="9"/>
      <c r="L46" s="95"/>
    </row>
    <row r="47" spans="1:12" ht="13.5" x14ac:dyDescent="0.25">
      <c r="A47" s="116" t="s">
        <v>85</v>
      </c>
      <c r="B47" s="117" t="s">
        <v>34</v>
      </c>
      <c r="C47" s="14">
        <f t="shared" ref="C47:L47" si="1">SUM(C48:C52)</f>
        <v>70567958</v>
      </c>
      <c r="D47" s="14">
        <f t="shared" si="1"/>
        <v>61739621</v>
      </c>
      <c r="E47" s="141">
        <f t="shared" si="1"/>
        <v>45714516</v>
      </c>
      <c r="F47" s="142">
        <f t="shared" si="1"/>
        <v>32261088</v>
      </c>
      <c r="G47" s="14">
        <f t="shared" si="1"/>
        <v>40663195</v>
      </c>
      <c r="H47" s="77">
        <f t="shared" si="1"/>
        <v>40663195</v>
      </c>
      <c r="I47" s="78">
        <f t="shared" si="1"/>
        <v>29524827</v>
      </c>
      <c r="J47" s="76">
        <f t="shared" si="1"/>
        <v>32930000</v>
      </c>
      <c r="K47" s="14">
        <f t="shared" si="1"/>
        <v>21291536</v>
      </c>
      <c r="L47" s="141">
        <f t="shared" si="1"/>
        <v>17020000</v>
      </c>
    </row>
    <row r="48" spans="1:12" ht="13.5" x14ac:dyDescent="0.25">
      <c r="A48" s="118" t="s">
        <v>86</v>
      </c>
      <c r="B48" s="117" t="s">
        <v>34</v>
      </c>
      <c r="C48" s="9">
        <v>4783750</v>
      </c>
      <c r="D48" s="9">
        <v>2361281</v>
      </c>
      <c r="E48" s="95">
        <v>782345</v>
      </c>
      <c r="F48" s="94">
        <v>330000</v>
      </c>
      <c r="G48" s="9">
        <v>1754712</v>
      </c>
      <c r="H48" s="35">
        <v>1754712</v>
      </c>
      <c r="I48" s="36">
        <v>1370007</v>
      </c>
      <c r="J48" s="34">
        <v>1300000</v>
      </c>
      <c r="K48" s="9"/>
      <c r="L48" s="95"/>
    </row>
    <row r="49" spans="1:12" ht="13.5" x14ac:dyDescent="0.25">
      <c r="A49" s="118" t="s">
        <v>87</v>
      </c>
      <c r="B49" s="117" t="s">
        <v>34</v>
      </c>
      <c r="C49" s="9">
        <v>23617210</v>
      </c>
      <c r="D49" s="9">
        <v>22855720</v>
      </c>
      <c r="E49" s="95">
        <v>20965142</v>
      </c>
      <c r="F49" s="94">
        <v>18126088</v>
      </c>
      <c r="G49" s="9">
        <v>20210398</v>
      </c>
      <c r="H49" s="35">
        <v>20210398</v>
      </c>
      <c r="I49" s="36">
        <v>18587071</v>
      </c>
      <c r="J49" s="34">
        <v>9250000</v>
      </c>
      <c r="K49" s="9">
        <v>7500000</v>
      </c>
      <c r="L49" s="95">
        <v>500000</v>
      </c>
    </row>
    <row r="50" spans="1:12" ht="13.5" x14ac:dyDescent="0.25">
      <c r="A50" s="118" t="s">
        <v>88</v>
      </c>
      <c r="B50" s="117" t="s">
        <v>34</v>
      </c>
      <c r="C50" s="9">
        <v>3429940</v>
      </c>
      <c r="D50" s="9">
        <v>2788736</v>
      </c>
      <c r="E50" s="95">
        <v>1533969</v>
      </c>
      <c r="F50" s="94">
        <v>3005000</v>
      </c>
      <c r="G50" s="9">
        <v>3431096</v>
      </c>
      <c r="H50" s="35">
        <v>3431096</v>
      </c>
      <c r="I50" s="36">
        <v>3126952</v>
      </c>
      <c r="J50" s="34">
        <v>4680000</v>
      </c>
      <c r="K50" s="9">
        <v>4400000</v>
      </c>
      <c r="L50" s="95">
        <v>2010000</v>
      </c>
    </row>
    <row r="51" spans="1:12" ht="13.5" x14ac:dyDescent="0.25">
      <c r="A51" s="118" t="s">
        <v>89</v>
      </c>
      <c r="B51" s="117" t="s">
        <v>34</v>
      </c>
      <c r="C51" s="9">
        <v>38737058</v>
      </c>
      <c r="D51" s="9">
        <v>33733884</v>
      </c>
      <c r="E51" s="95">
        <v>22433060</v>
      </c>
      <c r="F51" s="94">
        <v>10800000</v>
      </c>
      <c r="G51" s="9">
        <v>15266989</v>
      </c>
      <c r="H51" s="35">
        <v>15266989</v>
      </c>
      <c r="I51" s="36">
        <v>6440797</v>
      </c>
      <c r="J51" s="34">
        <v>17700000</v>
      </c>
      <c r="K51" s="9">
        <v>9391536</v>
      </c>
      <c r="L51" s="95">
        <v>14510000</v>
      </c>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77242545</v>
      </c>
      <c r="D53" s="14">
        <f t="shared" si="2"/>
        <v>57448565</v>
      </c>
      <c r="E53" s="141">
        <f t="shared" si="2"/>
        <v>73755722</v>
      </c>
      <c r="F53" s="142">
        <f t="shared" si="2"/>
        <v>25486404</v>
      </c>
      <c r="G53" s="14">
        <f t="shared" si="2"/>
        <v>36107291</v>
      </c>
      <c r="H53" s="77">
        <f t="shared" si="2"/>
        <v>36107291</v>
      </c>
      <c r="I53" s="78">
        <f t="shared" si="2"/>
        <v>35768472</v>
      </c>
      <c r="J53" s="76">
        <f t="shared" si="2"/>
        <v>18781490</v>
      </c>
      <c r="K53" s="14">
        <f t="shared" si="2"/>
        <v>10410389</v>
      </c>
      <c r="L53" s="141">
        <f t="shared" si="2"/>
        <v>22010000</v>
      </c>
    </row>
    <row r="54" spans="1:12" ht="13.5" x14ac:dyDescent="0.25">
      <c r="A54" s="118" t="s">
        <v>92</v>
      </c>
      <c r="B54" s="117" t="s">
        <v>34</v>
      </c>
      <c r="C54" s="9">
        <v>165848</v>
      </c>
      <c r="D54" s="9">
        <v>282742</v>
      </c>
      <c r="E54" s="95">
        <v>154305</v>
      </c>
      <c r="F54" s="94">
        <v>5000</v>
      </c>
      <c r="G54" s="9">
        <v>23849</v>
      </c>
      <c r="H54" s="35">
        <v>23849</v>
      </c>
      <c r="I54" s="36">
        <v>14281</v>
      </c>
      <c r="J54" s="34">
        <v>70000</v>
      </c>
      <c r="K54" s="9">
        <v>10000</v>
      </c>
      <c r="L54" s="95">
        <v>10000</v>
      </c>
    </row>
    <row r="55" spans="1:12" ht="13.5" x14ac:dyDescent="0.25">
      <c r="A55" s="118" t="s">
        <v>93</v>
      </c>
      <c r="B55" s="117" t="s">
        <v>34</v>
      </c>
      <c r="C55" s="9">
        <v>77076697</v>
      </c>
      <c r="D55" s="9">
        <v>57165823</v>
      </c>
      <c r="E55" s="95">
        <v>73601417</v>
      </c>
      <c r="F55" s="94">
        <v>25481404</v>
      </c>
      <c r="G55" s="9">
        <v>36083442</v>
      </c>
      <c r="H55" s="35">
        <v>36083442</v>
      </c>
      <c r="I55" s="36">
        <v>35754191</v>
      </c>
      <c r="J55" s="34">
        <v>18711490</v>
      </c>
      <c r="K55" s="9">
        <v>10400389</v>
      </c>
      <c r="L55" s="95">
        <v>22000000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388494188</v>
      </c>
      <c r="D57" s="14">
        <f t="shared" si="3"/>
        <v>139185832</v>
      </c>
      <c r="E57" s="141">
        <f t="shared" si="3"/>
        <v>95440465</v>
      </c>
      <c r="F57" s="142">
        <f t="shared" si="3"/>
        <v>54377577</v>
      </c>
      <c r="G57" s="14">
        <f t="shared" si="3"/>
        <v>75296233</v>
      </c>
      <c r="H57" s="77">
        <f t="shared" si="3"/>
        <v>75296233</v>
      </c>
      <c r="I57" s="78">
        <f t="shared" si="3"/>
        <v>68829841</v>
      </c>
      <c r="J57" s="76">
        <f t="shared" si="3"/>
        <v>64189684</v>
      </c>
      <c r="K57" s="14">
        <f t="shared" si="3"/>
        <v>56493324</v>
      </c>
      <c r="L57" s="141">
        <f t="shared" si="3"/>
        <v>45041176</v>
      </c>
    </row>
    <row r="58" spans="1:12" ht="13.5" x14ac:dyDescent="0.25">
      <c r="A58" s="118" t="s">
        <v>96</v>
      </c>
      <c r="B58" s="117" t="s">
        <v>34</v>
      </c>
      <c r="C58" s="9">
        <v>155203667</v>
      </c>
      <c r="D58" s="9">
        <v>53542646</v>
      </c>
      <c r="E58" s="95">
        <v>63721886</v>
      </c>
      <c r="F58" s="94">
        <v>22382577</v>
      </c>
      <c r="G58" s="9">
        <v>43947546</v>
      </c>
      <c r="H58" s="35">
        <v>43947546</v>
      </c>
      <c r="I58" s="36">
        <v>39836877</v>
      </c>
      <c r="J58" s="34">
        <v>29945652</v>
      </c>
      <c r="K58" s="9">
        <v>17021739</v>
      </c>
      <c r="L58" s="95">
        <v>21280089</v>
      </c>
    </row>
    <row r="59" spans="1:12" ht="13.5" x14ac:dyDescent="0.25">
      <c r="A59" s="118" t="s">
        <v>97</v>
      </c>
      <c r="B59" s="117" t="s">
        <v>34</v>
      </c>
      <c r="C59" s="9">
        <v>174039210</v>
      </c>
      <c r="D59" s="9">
        <v>51574114</v>
      </c>
      <c r="E59" s="95">
        <v>16551195</v>
      </c>
      <c r="F59" s="94">
        <v>10095000</v>
      </c>
      <c r="G59" s="9">
        <v>16646281</v>
      </c>
      <c r="H59" s="35">
        <v>16646281</v>
      </c>
      <c r="I59" s="36">
        <v>15379642</v>
      </c>
      <c r="J59" s="34">
        <v>6803000</v>
      </c>
      <c r="K59" s="9">
        <v>12046768</v>
      </c>
      <c r="L59" s="95">
        <v>847319</v>
      </c>
    </row>
    <row r="60" spans="1:12" ht="13.5" x14ac:dyDescent="0.25">
      <c r="A60" s="118" t="s">
        <v>98</v>
      </c>
      <c r="B60" s="117" t="s">
        <v>34</v>
      </c>
      <c r="C60" s="136">
        <v>56164520</v>
      </c>
      <c r="D60" s="136">
        <v>31529732</v>
      </c>
      <c r="E60" s="137">
        <v>12054523</v>
      </c>
      <c r="F60" s="138">
        <v>9600000</v>
      </c>
      <c r="G60" s="136">
        <v>6234442</v>
      </c>
      <c r="H60" s="237">
        <v>6234442</v>
      </c>
      <c r="I60" s="139">
        <v>5837442</v>
      </c>
      <c r="J60" s="140">
        <v>19791032</v>
      </c>
      <c r="K60" s="136">
        <v>9339817</v>
      </c>
      <c r="L60" s="137">
        <v>12983768</v>
      </c>
    </row>
    <row r="61" spans="1:12" ht="13.5" x14ac:dyDescent="0.25">
      <c r="A61" s="118" t="s">
        <v>99</v>
      </c>
      <c r="B61" s="117" t="s">
        <v>34</v>
      </c>
      <c r="C61" s="9">
        <v>3086791</v>
      </c>
      <c r="D61" s="9">
        <v>2539340</v>
      </c>
      <c r="E61" s="95">
        <v>3112861</v>
      </c>
      <c r="F61" s="94">
        <v>12300000</v>
      </c>
      <c r="G61" s="9">
        <v>8467964</v>
      </c>
      <c r="H61" s="35">
        <v>8467964</v>
      </c>
      <c r="I61" s="36">
        <v>7775880</v>
      </c>
      <c r="J61" s="34">
        <v>7650000</v>
      </c>
      <c r="K61" s="9">
        <v>18085000</v>
      </c>
      <c r="L61" s="95">
        <v>9930000</v>
      </c>
    </row>
    <row r="62" spans="1:12" ht="13.5" x14ac:dyDescent="0.25">
      <c r="A62" s="116" t="s">
        <v>100</v>
      </c>
      <c r="B62" s="119" t="s">
        <v>34</v>
      </c>
      <c r="C62" s="14"/>
      <c r="D62" s="14">
        <v>210000</v>
      </c>
      <c r="E62" s="141"/>
      <c r="F62" s="142"/>
      <c r="G62" s="14"/>
      <c r="H62" s="77"/>
      <c r="I62" s="78"/>
      <c r="J62" s="76"/>
      <c r="K62" s="14">
        <v>360000</v>
      </c>
      <c r="L62" s="141"/>
    </row>
    <row r="63" spans="1:12" ht="14.45" customHeight="1" x14ac:dyDescent="0.25">
      <c r="A63" s="185" t="s">
        <v>471</v>
      </c>
      <c r="B63" s="126" t="s">
        <v>107</v>
      </c>
      <c r="C63" s="195">
        <f t="shared" ref="C63:L63" si="4">+C43+C47+C53+C57+C62</f>
        <v>572533532</v>
      </c>
      <c r="D63" s="195">
        <f t="shared" si="4"/>
        <v>269757842</v>
      </c>
      <c r="E63" s="262">
        <f t="shared" si="4"/>
        <v>221646455</v>
      </c>
      <c r="F63" s="263">
        <f t="shared" si="4"/>
        <v>128102569</v>
      </c>
      <c r="G63" s="195">
        <f t="shared" si="4"/>
        <v>169775302</v>
      </c>
      <c r="H63" s="197">
        <f t="shared" si="4"/>
        <v>169775302</v>
      </c>
      <c r="I63" s="198">
        <f t="shared" si="4"/>
        <v>149731255</v>
      </c>
      <c r="J63" s="264">
        <f t="shared" si="4"/>
        <v>130609152</v>
      </c>
      <c r="K63" s="195">
        <f t="shared" si="4"/>
        <v>112184860</v>
      </c>
      <c r="L63" s="262">
        <f t="shared" si="4"/>
        <v>104669565</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34975651</v>
      </c>
      <c r="D66" s="9">
        <v>88613219</v>
      </c>
      <c r="E66" s="33">
        <v>75212470</v>
      </c>
      <c r="F66" s="34">
        <v>66483665</v>
      </c>
      <c r="G66" s="9">
        <v>67926957</v>
      </c>
      <c r="H66" s="35">
        <v>67926957</v>
      </c>
      <c r="I66" s="95">
        <v>66712287</v>
      </c>
      <c r="J66" s="193">
        <v>62599130</v>
      </c>
      <c r="K66" s="9">
        <v>52473043</v>
      </c>
      <c r="L66" s="35">
        <v>54669565</v>
      </c>
    </row>
    <row r="67" spans="1:12" ht="13.5" x14ac:dyDescent="0.25">
      <c r="A67" s="256" t="s">
        <v>474</v>
      </c>
      <c r="B67" s="117" t="s">
        <v>34</v>
      </c>
      <c r="C67" s="9">
        <v>91944179</v>
      </c>
      <c r="D67" s="9">
        <v>54568536</v>
      </c>
      <c r="E67" s="95">
        <v>65630345</v>
      </c>
      <c r="F67" s="94">
        <v>27288000</v>
      </c>
      <c r="G67" s="9">
        <v>32273789</v>
      </c>
      <c r="H67" s="35">
        <v>32273789</v>
      </c>
      <c r="I67" s="36">
        <v>23967132</v>
      </c>
      <c r="J67" s="34">
        <v>15400000</v>
      </c>
      <c r="K67" s="9">
        <v>985000</v>
      </c>
      <c r="L67" s="95"/>
    </row>
    <row r="68" spans="1:12" ht="13.5" x14ac:dyDescent="0.25">
      <c r="A68" s="256" t="s">
        <v>475</v>
      </c>
      <c r="B68" s="117" t="s">
        <v>34</v>
      </c>
      <c r="C68" s="136"/>
      <c r="D68" s="136"/>
      <c r="E68" s="137"/>
      <c r="F68" s="138">
        <v>1250000</v>
      </c>
      <c r="G68" s="136">
        <v>3168865</v>
      </c>
      <c r="H68" s="237">
        <v>3168865</v>
      </c>
      <c r="I68" s="139">
        <v>3147130</v>
      </c>
      <c r="J68" s="140"/>
      <c r="K68" s="136"/>
      <c r="L68" s="137"/>
    </row>
    <row r="69" spans="1:12" ht="13.5" x14ac:dyDescent="0.25">
      <c r="A69" s="257" t="s">
        <v>232</v>
      </c>
      <c r="B69" s="117" t="s">
        <v>34</v>
      </c>
      <c r="C69" s="9">
        <v>9428619</v>
      </c>
      <c r="D69" s="9">
        <v>1527332</v>
      </c>
      <c r="E69" s="95">
        <v>2853688</v>
      </c>
      <c r="F69" s="94">
        <v>1360904</v>
      </c>
      <c r="G69" s="9">
        <v>19962072</v>
      </c>
      <c r="H69" s="35">
        <v>19962072</v>
      </c>
      <c r="I69" s="36">
        <v>13631231</v>
      </c>
      <c r="J69" s="34">
        <v>1250022</v>
      </c>
      <c r="K69" s="9">
        <v>387000</v>
      </c>
      <c r="L69" s="95"/>
    </row>
    <row r="70" spans="1:12" ht="13.5" x14ac:dyDescent="0.25">
      <c r="A70" s="258" t="s">
        <v>36</v>
      </c>
      <c r="B70" s="117" t="s">
        <v>101</v>
      </c>
      <c r="C70" s="51">
        <f t="shared" ref="C70:L70" si="5">SUM(C66:C69)</f>
        <v>136348449</v>
      </c>
      <c r="D70" s="51">
        <f t="shared" si="5"/>
        <v>144709087</v>
      </c>
      <c r="E70" s="265">
        <f t="shared" si="5"/>
        <v>143696503</v>
      </c>
      <c r="F70" s="266">
        <f t="shared" si="5"/>
        <v>96382569</v>
      </c>
      <c r="G70" s="51">
        <f t="shared" si="5"/>
        <v>123331683</v>
      </c>
      <c r="H70" s="53">
        <f t="shared" si="5"/>
        <v>123331683</v>
      </c>
      <c r="I70" s="54">
        <f t="shared" si="5"/>
        <v>107457780</v>
      </c>
      <c r="J70" s="50">
        <f t="shared" si="5"/>
        <v>79249152</v>
      </c>
      <c r="K70" s="51">
        <f t="shared" si="5"/>
        <v>53845043</v>
      </c>
      <c r="L70" s="265">
        <f t="shared" si="5"/>
        <v>54669565</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v>357114625</v>
      </c>
      <c r="D72" s="9">
        <v>93963324</v>
      </c>
      <c r="E72" s="95"/>
      <c r="F72" s="94"/>
      <c r="G72" s="9"/>
      <c r="H72" s="35"/>
      <c r="I72" s="36"/>
      <c r="J72" s="34"/>
      <c r="K72" s="9"/>
      <c r="L72" s="95"/>
    </row>
    <row r="73" spans="1:12" ht="13.5" x14ac:dyDescent="0.25">
      <c r="A73" s="259" t="s">
        <v>38</v>
      </c>
      <c r="B73" s="117" t="s">
        <v>34</v>
      </c>
      <c r="C73" s="9">
        <v>79070458</v>
      </c>
      <c r="D73" s="9">
        <v>31085431</v>
      </c>
      <c r="E73" s="95">
        <v>77949952</v>
      </c>
      <c r="F73" s="94">
        <v>31720000</v>
      </c>
      <c r="G73" s="9">
        <v>46443619</v>
      </c>
      <c r="H73" s="35">
        <v>46443619</v>
      </c>
      <c r="I73" s="36">
        <v>42273475</v>
      </c>
      <c r="J73" s="34">
        <v>51360000</v>
      </c>
      <c r="K73" s="9">
        <v>58339817</v>
      </c>
      <c r="L73" s="95">
        <v>50000000</v>
      </c>
    </row>
    <row r="74" spans="1:12" ht="13.5" x14ac:dyDescent="0.25">
      <c r="A74" s="260" t="s">
        <v>476</v>
      </c>
      <c r="B74" s="126" t="s">
        <v>239</v>
      </c>
      <c r="C74" s="196">
        <f t="shared" ref="C74:L74" si="6">SUM(C70:C73)</f>
        <v>572533532</v>
      </c>
      <c r="D74" s="196">
        <f t="shared" si="6"/>
        <v>269757842</v>
      </c>
      <c r="E74" s="199">
        <f t="shared" si="6"/>
        <v>221646455</v>
      </c>
      <c r="F74" s="200">
        <f t="shared" si="6"/>
        <v>128102569</v>
      </c>
      <c r="G74" s="196">
        <f t="shared" si="6"/>
        <v>169775302</v>
      </c>
      <c r="H74" s="202">
        <f t="shared" si="6"/>
        <v>169775302</v>
      </c>
      <c r="I74" s="267">
        <f t="shared" si="6"/>
        <v>149731255</v>
      </c>
      <c r="J74" s="201">
        <f t="shared" si="6"/>
        <v>130609152</v>
      </c>
      <c r="K74" s="196">
        <f t="shared" si="6"/>
        <v>112184860</v>
      </c>
      <c r="L74" s="199">
        <f t="shared" si="6"/>
        <v>104669565</v>
      </c>
    </row>
    <row r="75" spans="1:12" ht="14.45" customHeight="1" x14ac:dyDescent="0.25">
      <c r="A75" s="127" t="s">
        <v>1653</v>
      </c>
      <c r="B75" s="128"/>
      <c r="C75" s="128"/>
      <c r="D75" s="128"/>
      <c r="E75" s="128"/>
      <c r="F75" s="128"/>
      <c r="G75" s="128"/>
      <c r="H75" s="128"/>
      <c r="I75" s="128"/>
      <c r="J75" s="128"/>
      <c r="K75" s="128"/>
      <c r="L75" s="128"/>
    </row>
    <row r="76" spans="1:12" ht="13.5" x14ac:dyDescent="0.25">
      <c r="A76" s="129" t="s">
        <v>1672</v>
      </c>
      <c r="B76" s="130"/>
      <c r="C76" s="131"/>
      <c r="D76" s="131"/>
      <c r="E76" s="132"/>
      <c r="F76" s="132"/>
      <c r="G76" s="132"/>
      <c r="H76" s="132"/>
      <c r="I76" s="132"/>
      <c r="J76" s="132"/>
      <c r="K76" s="132"/>
      <c r="L76" s="132"/>
    </row>
    <row r="77" spans="1:12" ht="13.5" x14ac:dyDescent="0.25">
      <c r="A77" s="599" t="s">
        <v>1673</v>
      </c>
      <c r="B77" s="599"/>
      <c r="C77" s="599"/>
      <c r="D77" s="599"/>
      <c r="E77" s="599"/>
      <c r="F77" s="599"/>
      <c r="G77" s="599"/>
      <c r="H77" s="599"/>
      <c r="I77" s="599"/>
      <c r="J77" s="599"/>
      <c r="K77" s="599"/>
      <c r="L77" s="599"/>
    </row>
    <row r="78" spans="1:12" ht="13.5" x14ac:dyDescent="0.25">
      <c r="A78" s="599" t="s">
        <v>1674</v>
      </c>
      <c r="B78" s="599"/>
      <c r="C78" s="599"/>
      <c r="D78" s="599"/>
      <c r="E78" s="599"/>
      <c r="F78" s="599"/>
      <c r="G78" s="599"/>
      <c r="H78" s="599"/>
      <c r="I78" s="599"/>
      <c r="J78" s="599"/>
      <c r="K78" s="599"/>
      <c r="L78" s="599"/>
    </row>
    <row r="79" spans="1:12" ht="13.5" x14ac:dyDescent="0.25">
      <c r="A79" s="597" t="s">
        <v>1675</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1676</v>
      </c>
      <c r="B81" s="261"/>
      <c r="C81" s="261"/>
      <c r="D81" s="261"/>
      <c r="E81" s="261"/>
      <c r="F81" s="261"/>
      <c r="G81" s="261"/>
      <c r="H81" s="261"/>
      <c r="I81" s="261"/>
      <c r="J81" s="261"/>
      <c r="K81" s="261"/>
      <c r="L81" s="261"/>
    </row>
    <row r="82" spans="1:12" ht="13.5" x14ac:dyDescent="0.25">
      <c r="A82" s="129" t="s">
        <v>1677</v>
      </c>
      <c r="B82" s="130"/>
      <c r="C82" s="131"/>
      <c r="D82" s="131"/>
      <c r="E82" s="132"/>
      <c r="F82" s="132"/>
      <c r="G82" s="132"/>
      <c r="H82" s="132"/>
      <c r="I82" s="132"/>
      <c r="J82" s="132"/>
      <c r="K82" s="132"/>
      <c r="L82" s="132"/>
    </row>
    <row r="83" spans="1:12" ht="13.5" x14ac:dyDescent="0.25">
      <c r="A83" s="598" t="s">
        <v>1678</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5976366</v>
      </c>
      <c r="D6" s="9">
        <v>77543499</v>
      </c>
      <c r="E6" s="95">
        <v>227696151</v>
      </c>
      <c r="F6" s="94">
        <v>121729081</v>
      </c>
      <c r="G6" s="9">
        <v>128074198</v>
      </c>
      <c r="H6" s="95">
        <v>128074198</v>
      </c>
      <c r="I6" s="36">
        <v>138860465</v>
      </c>
      <c r="J6" s="34">
        <v>98796997</v>
      </c>
      <c r="K6" s="9">
        <v>98119548</v>
      </c>
      <c r="L6" s="95">
        <v>179138963</v>
      </c>
    </row>
    <row r="7" spans="1:12" ht="13.5" x14ac:dyDescent="0.25">
      <c r="A7" s="282" t="s">
        <v>480</v>
      </c>
      <c r="B7" s="206" t="s">
        <v>79</v>
      </c>
      <c r="C7" s="9">
        <v>59877225</v>
      </c>
      <c r="D7" s="9">
        <v>5962</v>
      </c>
      <c r="E7" s="95">
        <v>-88954501</v>
      </c>
      <c r="F7" s="94">
        <v>80000000</v>
      </c>
      <c r="G7" s="9">
        <v>80000000</v>
      </c>
      <c r="H7" s="95">
        <v>80000000</v>
      </c>
      <c r="I7" s="36">
        <v>89941836</v>
      </c>
      <c r="J7" s="34">
        <v>180000000</v>
      </c>
      <c r="K7" s="9">
        <v>200000000</v>
      </c>
      <c r="L7" s="95">
        <v>210000000</v>
      </c>
    </row>
    <row r="8" spans="1:12" ht="13.5" x14ac:dyDescent="0.25">
      <c r="A8" s="282" t="s">
        <v>481</v>
      </c>
      <c r="B8" s="206" t="s">
        <v>79</v>
      </c>
      <c r="C8" s="9">
        <v>261422654</v>
      </c>
      <c r="D8" s="9">
        <v>344610885</v>
      </c>
      <c r="E8" s="95">
        <v>319962973</v>
      </c>
      <c r="F8" s="94">
        <v>302748836</v>
      </c>
      <c r="G8" s="9">
        <v>302748836</v>
      </c>
      <c r="H8" s="95">
        <v>302748836</v>
      </c>
      <c r="I8" s="36">
        <v>335827942</v>
      </c>
      <c r="J8" s="34">
        <v>312356500</v>
      </c>
      <c r="K8" s="9">
        <v>314789100</v>
      </c>
      <c r="L8" s="95">
        <v>318562000</v>
      </c>
    </row>
    <row r="9" spans="1:12" ht="13.5" x14ac:dyDescent="0.25">
      <c r="A9" s="282" t="s">
        <v>482</v>
      </c>
      <c r="B9" s="206" t="s">
        <v>34</v>
      </c>
      <c r="C9" s="9">
        <v>70078838</v>
      </c>
      <c r="D9" s="9">
        <v>74329728</v>
      </c>
      <c r="E9" s="95">
        <v>75848957</v>
      </c>
      <c r="F9" s="94">
        <v>70162127</v>
      </c>
      <c r="G9" s="9">
        <v>70162127</v>
      </c>
      <c r="H9" s="95">
        <v>70162127</v>
      </c>
      <c r="I9" s="36">
        <v>55590479</v>
      </c>
      <c r="J9" s="34">
        <v>56656207</v>
      </c>
      <c r="K9" s="9">
        <v>62321828</v>
      </c>
      <c r="L9" s="95">
        <v>68554010</v>
      </c>
    </row>
    <row r="10" spans="1:12" ht="13.5" x14ac:dyDescent="0.25">
      <c r="A10" s="282" t="s">
        <v>483</v>
      </c>
      <c r="B10" s="206" t="s">
        <v>34</v>
      </c>
      <c r="C10" s="9">
        <v>0</v>
      </c>
      <c r="D10" s="9">
        <v>0</v>
      </c>
      <c r="E10" s="95">
        <v>0</v>
      </c>
      <c r="F10" s="138">
        <v>104778</v>
      </c>
      <c r="G10" s="136">
        <v>104778</v>
      </c>
      <c r="H10" s="137">
        <v>104778</v>
      </c>
      <c r="I10" s="36">
        <v>0</v>
      </c>
      <c r="J10" s="140">
        <v>15000</v>
      </c>
      <c r="K10" s="136">
        <v>13000</v>
      </c>
      <c r="L10" s="137">
        <v>11000</v>
      </c>
    </row>
    <row r="11" spans="1:12" ht="13.5" x14ac:dyDescent="0.25">
      <c r="A11" s="282" t="s">
        <v>484</v>
      </c>
      <c r="B11" s="206" t="s">
        <v>103</v>
      </c>
      <c r="C11" s="9">
        <v>25326035</v>
      </c>
      <c r="D11" s="9">
        <v>26336815</v>
      </c>
      <c r="E11" s="95">
        <v>23344378</v>
      </c>
      <c r="F11" s="94">
        <v>23569068</v>
      </c>
      <c r="G11" s="9">
        <v>23569068</v>
      </c>
      <c r="H11" s="95">
        <v>23569068</v>
      </c>
      <c r="I11" s="36">
        <v>33745544</v>
      </c>
      <c r="J11" s="34">
        <v>28451000</v>
      </c>
      <c r="K11" s="9">
        <v>25462000</v>
      </c>
      <c r="L11" s="95">
        <v>21890000</v>
      </c>
    </row>
    <row r="12" spans="1:12" ht="13.5" x14ac:dyDescent="0.25">
      <c r="A12" s="283" t="s">
        <v>41</v>
      </c>
      <c r="B12" s="284" t="s">
        <v>34</v>
      </c>
      <c r="C12" s="46">
        <f t="shared" ref="C12:L12" si="0">SUM(C6:C11)</f>
        <v>422681118</v>
      </c>
      <c r="D12" s="46">
        <f t="shared" si="0"/>
        <v>522826889</v>
      </c>
      <c r="E12" s="152">
        <f t="shared" si="0"/>
        <v>557897958</v>
      </c>
      <c r="F12" s="153">
        <f t="shared" si="0"/>
        <v>598313890</v>
      </c>
      <c r="G12" s="46">
        <f t="shared" si="0"/>
        <v>604659007</v>
      </c>
      <c r="H12" s="152">
        <f t="shared" si="0"/>
        <v>604659007</v>
      </c>
      <c r="I12" s="49">
        <f t="shared" si="0"/>
        <v>653966266</v>
      </c>
      <c r="J12" s="45">
        <f t="shared" si="0"/>
        <v>676275704</v>
      </c>
      <c r="K12" s="46">
        <f t="shared" si="0"/>
        <v>700705476</v>
      </c>
      <c r="L12" s="152">
        <f t="shared" si="0"/>
        <v>798155973</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1180474</v>
      </c>
      <c r="D15" s="9">
        <v>799238</v>
      </c>
      <c r="E15" s="95">
        <v>632427</v>
      </c>
      <c r="F15" s="94">
        <v>590606</v>
      </c>
      <c r="G15" s="9">
        <v>590606</v>
      </c>
      <c r="H15" s="95">
        <v>590606</v>
      </c>
      <c r="I15" s="36">
        <v>297916</v>
      </c>
      <c r="J15" s="34">
        <v>23847</v>
      </c>
      <c r="K15" s="9">
        <v>10847</v>
      </c>
      <c r="L15" s="95">
        <v>0</v>
      </c>
    </row>
    <row r="16" spans="1:12" ht="13.5" x14ac:dyDescent="0.25">
      <c r="A16" s="282" t="s">
        <v>320</v>
      </c>
      <c r="B16" s="206" t="s">
        <v>34</v>
      </c>
      <c r="C16" s="9">
        <v>124967</v>
      </c>
      <c r="D16" s="9">
        <v>82298</v>
      </c>
      <c r="E16" s="95">
        <v>39706</v>
      </c>
      <c r="F16" s="138">
        <v>44964</v>
      </c>
      <c r="G16" s="136">
        <v>44964</v>
      </c>
      <c r="H16" s="137">
        <v>44964</v>
      </c>
      <c r="I16" s="36">
        <v>0</v>
      </c>
      <c r="J16" s="140">
        <v>0</v>
      </c>
      <c r="K16" s="136">
        <v>0</v>
      </c>
      <c r="L16" s="137">
        <v>0</v>
      </c>
    </row>
    <row r="17" spans="1:12" ht="13.5" x14ac:dyDescent="0.25">
      <c r="A17" s="282" t="s">
        <v>319</v>
      </c>
      <c r="B17" s="206" t="s">
        <v>34</v>
      </c>
      <c r="C17" s="9">
        <v>37740000</v>
      </c>
      <c r="D17" s="9">
        <v>39558200</v>
      </c>
      <c r="E17" s="95">
        <v>45620000</v>
      </c>
      <c r="F17" s="94">
        <v>39558200</v>
      </c>
      <c r="G17" s="9">
        <v>39558200</v>
      </c>
      <c r="H17" s="95">
        <v>39558200</v>
      </c>
      <c r="I17" s="36">
        <v>45620000</v>
      </c>
      <c r="J17" s="34">
        <v>51201300</v>
      </c>
      <c r="K17" s="9">
        <v>53991300</v>
      </c>
      <c r="L17" s="95">
        <v>55647300</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6037650663</v>
      </c>
      <c r="D19" s="9">
        <v>6125943509</v>
      </c>
      <c r="E19" s="95">
        <v>6179380581</v>
      </c>
      <c r="F19" s="94">
        <v>6008914456</v>
      </c>
      <c r="G19" s="9">
        <v>6050587171</v>
      </c>
      <c r="H19" s="95">
        <v>6050587171</v>
      </c>
      <c r="I19" s="36">
        <v>6207004974</v>
      </c>
      <c r="J19" s="34">
        <v>6263058132</v>
      </c>
      <c r="K19" s="9">
        <v>6246033840</v>
      </c>
      <c r="L19" s="95">
        <v>6238518545</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5792295</v>
      </c>
      <c r="D22" s="9">
        <v>5607475</v>
      </c>
      <c r="E22" s="95">
        <v>4829122</v>
      </c>
      <c r="F22" s="94">
        <v>6465715</v>
      </c>
      <c r="G22" s="9">
        <v>6465733</v>
      </c>
      <c r="H22" s="95">
        <v>6465733</v>
      </c>
      <c r="I22" s="36">
        <v>5590319</v>
      </c>
      <c r="J22" s="34">
        <v>4092000</v>
      </c>
      <c r="K22" s="9">
        <v>3180000</v>
      </c>
      <c r="L22" s="95">
        <v>68330000</v>
      </c>
    </row>
    <row r="23" spans="1:12" ht="13.5" x14ac:dyDescent="0.25">
      <c r="A23" s="282" t="s">
        <v>491</v>
      </c>
      <c r="B23" s="206" t="s">
        <v>34</v>
      </c>
      <c r="C23" s="9">
        <v>41223700</v>
      </c>
      <c r="D23" s="9">
        <v>41223700</v>
      </c>
      <c r="E23" s="95">
        <v>40373700</v>
      </c>
      <c r="F23" s="138">
        <v>41223700</v>
      </c>
      <c r="G23" s="136">
        <v>41223700</v>
      </c>
      <c r="H23" s="137">
        <v>41223700</v>
      </c>
      <c r="I23" s="94">
        <v>40373700</v>
      </c>
      <c r="J23" s="140">
        <v>40373700</v>
      </c>
      <c r="K23" s="136">
        <v>40373700</v>
      </c>
      <c r="L23" s="137">
        <v>40373700</v>
      </c>
    </row>
    <row r="24" spans="1:12" ht="13.5" x14ac:dyDescent="0.25">
      <c r="A24" s="283" t="s">
        <v>42</v>
      </c>
      <c r="B24" s="286" t="s">
        <v>34</v>
      </c>
      <c r="C24" s="46">
        <f t="shared" ref="C24:L24" si="1">SUM(C15:C23)</f>
        <v>6123712099</v>
      </c>
      <c r="D24" s="51">
        <f t="shared" si="1"/>
        <v>6213214420</v>
      </c>
      <c r="E24" s="265">
        <f t="shared" si="1"/>
        <v>6270875536</v>
      </c>
      <c r="F24" s="266">
        <f t="shared" si="1"/>
        <v>6096797641</v>
      </c>
      <c r="G24" s="51">
        <f t="shared" si="1"/>
        <v>6138470374</v>
      </c>
      <c r="H24" s="265">
        <f t="shared" si="1"/>
        <v>6138470374</v>
      </c>
      <c r="I24" s="54">
        <f t="shared" si="1"/>
        <v>6298886909</v>
      </c>
      <c r="J24" s="50">
        <f t="shared" si="1"/>
        <v>6358748979</v>
      </c>
      <c r="K24" s="51">
        <f t="shared" si="1"/>
        <v>6343589687</v>
      </c>
      <c r="L24" s="265">
        <f t="shared" si="1"/>
        <v>6402869545</v>
      </c>
    </row>
    <row r="25" spans="1:12" ht="13.5" x14ac:dyDescent="0.25">
      <c r="A25" s="283" t="s">
        <v>492</v>
      </c>
      <c r="B25" s="284" t="s">
        <v>34</v>
      </c>
      <c r="C25" s="46">
        <f t="shared" ref="C25:L25" si="2">+C12+C24</f>
        <v>6546393217</v>
      </c>
      <c r="D25" s="46">
        <f t="shared" si="2"/>
        <v>6736041309</v>
      </c>
      <c r="E25" s="152">
        <f t="shared" si="2"/>
        <v>6828773494</v>
      </c>
      <c r="F25" s="153">
        <f t="shared" si="2"/>
        <v>6695111531</v>
      </c>
      <c r="G25" s="46">
        <f t="shared" si="2"/>
        <v>6743129381</v>
      </c>
      <c r="H25" s="152">
        <f t="shared" si="2"/>
        <v>6743129381</v>
      </c>
      <c r="I25" s="49">
        <f t="shared" si="2"/>
        <v>6952853175</v>
      </c>
      <c r="J25" s="45">
        <f t="shared" si="2"/>
        <v>7035024683</v>
      </c>
      <c r="K25" s="46">
        <f t="shared" si="2"/>
        <v>7044295163</v>
      </c>
      <c r="L25" s="152">
        <f t="shared" si="2"/>
        <v>7201025518</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1867166</v>
      </c>
      <c r="D30" s="9">
        <v>1717999</v>
      </c>
      <c r="E30" s="95">
        <v>1413432</v>
      </c>
      <c r="F30" s="94">
        <v>18555870</v>
      </c>
      <c r="G30" s="9">
        <v>18555870</v>
      </c>
      <c r="H30" s="95">
        <v>18555870</v>
      </c>
      <c r="I30" s="36">
        <v>1386670</v>
      </c>
      <c r="J30" s="34">
        <v>78688303</v>
      </c>
      <c r="K30" s="9">
        <v>84460268</v>
      </c>
      <c r="L30" s="95">
        <v>86000000</v>
      </c>
    </row>
    <row r="31" spans="1:12" ht="13.5" x14ac:dyDescent="0.25">
      <c r="A31" s="282" t="s">
        <v>496</v>
      </c>
      <c r="B31" s="206" t="s">
        <v>34</v>
      </c>
      <c r="C31" s="9">
        <v>57170043</v>
      </c>
      <c r="D31" s="9">
        <v>52859626</v>
      </c>
      <c r="E31" s="95">
        <v>59014712</v>
      </c>
      <c r="F31" s="94">
        <v>57583317</v>
      </c>
      <c r="G31" s="9">
        <v>57583317</v>
      </c>
      <c r="H31" s="95">
        <v>57583317</v>
      </c>
      <c r="I31" s="36">
        <v>64879698</v>
      </c>
      <c r="J31" s="34">
        <v>69535943</v>
      </c>
      <c r="K31" s="9">
        <v>72456000</v>
      </c>
      <c r="L31" s="95">
        <v>74625000</v>
      </c>
    </row>
    <row r="32" spans="1:12" ht="13.5" x14ac:dyDescent="0.25">
      <c r="A32" s="282" t="s">
        <v>497</v>
      </c>
      <c r="B32" s="206" t="s">
        <v>101</v>
      </c>
      <c r="C32" s="9">
        <v>449677064</v>
      </c>
      <c r="D32" s="9">
        <v>494942134</v>
      </c>
      <c r="E32" s="95">
        <v>425032253</v>
      </c>
      <c r="F32" s="94">
        <v>384178060</v>
      </c>
      <c r="G32" s="9">
        <v>384178060</v>
      </c>
      <c r="H32" s="95">
        <v>384178060</v>
      </c>
      <c r="I32" s="36">
        <v>364446632</v>
      </c>
      <c r="J32" s="34">
        <v>367666718</v>
      </c>
      <c r="K32" s="9">
        <v>358072141</v>
      </c>
      <c r="L32" s="95">
        <v>301193678</v>
      </c>
    </row>
    <row r="33" spans="1:12" ht="13.5" x14ac:dyDescent="0.25">
      <c r="A33" s="282" t="s">
        <v>498</v>
      </c>
      <c r="B33" s="206" t="s">
        <v>34</v>
      </c>
      <c r="C33" s="9">
        <v>144891193</v>
      </c>
      <c r="D33" s="9">
        <v>154708518</v>
      </c>
      <c r="E33" s="95">
        <v>207407502</v>
      </c>
      <c r="F33" s="94">
        <v>95880997</v>
      </c>
      <c r="G33" s="9">
        <v>95880997</v>
      </c>
      <c r="H33" s="95">
        <v>95880997</v>
      </c>
      <c r="I33" s="36">
        <v>203433337</v>
      </c>
      <c r="J33" s="34">
        <v>95576430</v>
      </c>
      <c r="K33" s="9">
        <v>95576430</v>
      </c>
      <c r="L33" s="95">
        <v>95576430</v>
      </c>
    </row>
    <row r="34" spans="1:12" ht="13.5" x14ac:dyDescent="0.25">
      <c r="A34" s="283" t="s">
        <v>43</v>
      </c>
      <c r="B34" s="284" t="s">
        <v>34</v>
      </c>
      <c r="C34" s="46">
        <f t="shared" ref="C34:L34" si="3">SUM(C29:C33)</f>
        <v>653605466</v>
      </c>
      <c r="D34" s="46">
        <f t="shared" si="3"/>
        <v>704228277</v>
      </c>
      <c r="E34" s="152">
        <f t="shared" si="3"/>
        <v>692867899</v>
      </c>
      <c r="F34" s="153">
        <f t="shared" si="3"/>
        <v>556198244</v>
      </c>
      <c r="G34" s="46">
        <f t="shared" si="3"/>
        <v>556198244</v>
      </c>
      <c r="H34" s="152">
        <f t="shared" si="3"/>
        <v>556198244</v>
      </c>
      <c r="I34" s="49">
        <f t="shared" si="3"/>
        <v>634146337</v>
      </c>
      <c r="J34" s="45">
        <f t="shared" si="3"/>
        <v>611467394</v>
      </c>
      <c r="K34" s="46">
        <f t="shared" si="3"/>
        <v>610564839</v>
      </c>
      <c r="L34" s="152">
        <f t="shared" si="3"/>
        <v>557395108</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1634064154</v>
      </c>
      <c r="D37" s="9">
        <v>1658078921</v>
      </c>
      <c r="E37" s="95">
        <v>1636983644</v>
      </c>
      <c r="F37" s="94">
        <v>1628496892</v>
      </c>
      <c r="G37" s="9">
        <v>1628496892</v>
      </c>
      <c r="H37" s="95">
        <v>1628496892</v>
      </c>
      <c r="I37" s="36">
        <v>1617041104</v>
      </c>
      <c r="J37" s="34">
        <v>1537026388</v>
      </c>
      <c r="K37" s="9">
        <v>1452566120</v>
      </c>
      <c r="L37" s="95">
        <v>1366566120</v>
      </c>
    </row>
    <row r="38" spans="1:12" ht="13.5" x14ac:dyDescent="0.25">
      <c r="A38" s="282" t="s">
        <v>498</v>
      </c>
      <c r="B38" s="206" t="s">
        <v>34</v>
      </c>
      <c r="C38" s="9">
        <v>224922028</v>
      </c>
      <c r="D38" s="9">
        <v>208844709</v>
      </c>
      <c r="E38" s="95">
        <v>238631926</v>
      </c>
      <c r="F38" s="94">
        <v>371090463</v>
      </c>
      <c r="G38" s="9">
        <v>371090463</v>
      </c>
      <c r="H38" s="95">
        <v>371090463</v>
      </c>
      <c r="I38" s="36">
        <v>251451976</v>
      </c>
      <c r="J38" s="34">
        <v>431925328</v>
      </c>
      <c r="K38" s="9">
        <v>431925328</v>
      </c>
      <c r="L38" s="95">
        <v>431925328</v>
      </c>
    </row>
    <row r="39" spans="1:12" ht="13.5" x14ac:dyDescent="0.25">
      <c r="A39" s="283" t="s">
        <v>44</v>
      </c>
      <c r="B39" s="286" t="s">
        <v>34</v>
      </c>
      <c r="C39" s="46">
        <f t="shared" ref="C39:L39" si="4">SUM(C37:C38)</f>
        <v>1858986182</v>
      </c>
      <c r="D39" s="51">
        <f t="shared" si="4"/>
        <v>1866923630</v>
      </c>
      <c r="E39" s="265">
        <f t="shared" si="4"/>
        <v>1875615570</v>
      </c>
      <c r="F39" s="266">
        <f t="shared" si="4"/>
        <v>1999587355</v>
      </c>
      <c r="G39" s="51">
        <f t="shared" si="4"/>
        <v>1999587355</v>
      </c>
      <c r="H39" s="265">
        <f t="shared" si="4"/>
        <v>1999587355</v>
      </c>
      <c r="I39" s="266">
        <f t="shared" si="4"/>
        <v>1868493080</v>
      </c>
      <c r="J39" s="50">
        <f t="shared" si="4"/>
        <v>1968951716</v>
      </c>
      <c r="K39" s="51">
        <f t="shared" si="4"/>
        <v>1884491448</v>
      </c>
      <c r="L39" s="265">
        <f t="shared" si="4"/>
        <v>1798491448</v>
      </c>
    </row>
    <row r="40" spans="1:12" ht="13.5" x14ac:dyDescent="0.25">
      <c r="A40" s="283" t="s">
        <v>501</v>
      </c>
      <c r="B40" s="284" t="s">
        <v>34</v>
      </c>
      <c r="C40" s="46">
        <f t="shared" ref="C40:L40" si="5">+C34+C39</f>
        <v>2512591648</v>
      </c>
      <c r="D40" s="46">
        <f t="shared" si="5"/>
        <v>2571151907</v>
      </c>
      <c r="E40" s="152">
        <f t="shared" si="5"/>
        <v>2568483469</v>
      </c>
      <c r="F40" s="153">
        <f t="shared" si="5"/>
        <v>2555785599</v>
      </c>
      <c r="G40" s="46">
        <f t="shared" si="5"/>
        <v>2555785599</v>
      </c>
      <c r="H40" s="152">
        <f t="shared" si="5"/>
        <v>2555785599</v>
      </c>
      <c r="I40" s="49">
        <f t="shared" si="5"/>
        <v>2502639417</v>
      </c>
      <c r="J40" s="45">
        <f t="shared" si="5"/>
        <v>2580419110</v>
      </c>
      <c r="K40" s="46">
        <f t="shared" si="5"/>
        <v>2495056287</v>
      </c>
      <c r="L40" s="152">
        <f t="shared" si="5"/>
        <v>2355886556</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4033801569</v>
      </c>
      <c r="D42" s="186">
        <f t="shared" ref="D42:L42" si="6">+D25-D40</f>
        <v>4164889402</v>
      </c>
      <c r="E42" s="290">
        <f t="shared" si="6"/>
        <v>4260290025</v>
      </c>
      <c r="F42" s="291">
        <f t="shared" si="6"/>
        <v>4139325932</v>
      </c>
      <c r="G42" s="186">
        <f t="shared" si="6"/>
        <v>4187343782</v>
      </c>
      <c r="H42" s="290">
        <f t="shared" si="6"/>
        <v>4187343782</v>
      </c>
      <c r="I42" s="292">
        <f t="shared" si="6"/>
        <v>4450213758</v>
      </c>
      <c r="J42" s="188">
        <f t="shared" si="6"/>
        <v>4454605573</v>
      </c>
      <c r="K42" s="186">
        <f t="shared" si="6"/>
        <v>4549238876</v>
      </c>
      <c r="L42" s="290">
        <f t="shared" si="6"/>
        <v>4845138962</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2398895606</v>
      </c>
      <c r="D45" s="9">
        <v>2618980145</v>
      </c>
      <c r="E45" s="95">
        <v>2764023445</v>
      </c>
      <c r="F45" s="94">
        <v>2666145941</v>
      </c>
      <c r="G45" s="9">
        <v>2714163791</v>
      </c>
      <c r="H45" s="95">
        <v>2714163791</v>
      </c>
      <c r="I45" s="36">
        <v>3010575846</v>
      </c>
      <c r="J45" s="34">
        <v>2960207020</v>
      </c>
      <c r="K45" s="9">
        <v>2974846363</v>
      </c>
      <c r="L45" s="95">
        <v>3164138962</v>
      </c>
    </row>
    <row r="46" spans="1:12" ht="13.5" x14ac:dyDescent="0.25">
      <c r="A46" s="282" t="s">
        <v>506</v>
      </c>
      <c r="B46" s="206" t="s">
        <v>101</v>
      </c>
      <c r="C46" s="9">
        <v>1634911725</v>
      </c>
      <c r="D46" s="9">
        <v>1578035788</v>
      </c>
      <c r="E46" s="95">
        <v>1552940985</v>
      </c>
      <c r="F46" s="94">
        <v>1473179991</v>
      </c>
      <c r="G46" s="9">
        <v>1473179991</v>
      </c>
      <c r="H46" s="95">
        <v>1473179991</v>
      </c>
      <c r="I46" s="36">
        <v>1552710061</v>
      </c>
      <c r="J46" s="34">
        <v>1494398553</v>
      </c>
      <c r="K46" s="9">
        <v>1574392513</v>
      </c>
      <c r="L46" s="95">
        <v>1681000000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4033807331</v>
      </c>
      <c r="D48" s="247">
        <f t="shared" si="7"/>
        <v>4197015933</v>
      </c>
      <c r="E48" s="295">
        <f t="shared" si="7"/>
        <v>4316964430</v>
      </c>
      <c r="F48" s="296">
        <f t="shared" si="7"/>
        <v>4139325932</v>
      </c>
      <c r="G48" s="247">
        <f t="shared" si="7"/>
        <v>4187343782</v>
      </c>
      <c r="H48" s="295">
        <f t="shared" si="7"/>
        <v>4187343782</v>
      </c>
      <c r="I48" s="250">
        <f t="shared" si="7"/>
        <v>4563285907</v>
      </c>
      <c r="J48" s="297">
        <f t="shared" si="7"/>
        <v>4454605573</v>
      </c>
      <c r="K48" s="247">
        <f t="shared" si="7"/>
        <v>4549238876</v>
      </c>
      <c r="L48" s="295">
        <f t="shared" si="7"/>
        <v>4845138962</v>
      </c>
    </row>
    <row r="49" spans="1:12" ht="13.5" x14ac:dyDescent="0.25">
      <c r="A49" s="113" t="s">
        <v>1653</v>
      </c>
      <c r="B49" s="113"/>
      <c r="C49" s="113"/>
      <c r="D49" s="113"/>
      <c r="E49" s="113"/>
      <c r="F49" s="113"/>
      <c r="G49" s="113"/>
      <c r="H49" s="113"/>
      <c r="I49" s="113"/>
      <c r="J49" s="113"/>
      <c r="K49" s="113"/>
      <c r="L49" s="113"/>
    </row>
    <row r="50" spans="1:12" ht="13.5" x14ac:dyDescent="0.25">
      <c r="A50" s="113" t="s">
        <v>1679</v>
      </c>
      <c r="B50" s="113"/>
      <c r="C50" s="113"/>
      <c r="D50" s="113"/>
      <c r="E50" s="113"/>
      <c r="F50" s="113"/>
      <c r="G50" s="113"/>
      <c r="H50" s="113"/>
      <c r="I50" s="113"/>
      <c r="J50" s="113"/>
      <c r="K50" s="113"/>
      <c r="L50" s="113"/>
    </row>
    <row r="51" spans="1:12" ht="13.5" x14ac:dyDescent="0.25">
      <c r="A51" s="113" t="s">
        <v>1680</v>
      </c>
      <c r="B51" s="113"/>
      <c r="C51" s="113"/>
      <c r="D51" s="113"/>
      <c r="E51" s="113"/>
      <c r="F51" s="113"/>
      <c r="G51" s="113"/>
      <c r="H51" s="113"/>
      <c r="I51" s="113"/>
      <c r="J51" s="113"/>
      <c r="K51" s="113"/>
      <c r="L51" s="113"/>
    </row>
    <row r="52" spans="1:12" ht="13.5" x14ac:dyDescent="0.25">
      <c r="A52" s="113" t="s">
        <v>1681</v>
      </c>
      <c r="B52" s="113"/>
      <c r="C52" s="113"/>
      <c r="D52" s="113"/>
      <c r="E52" s="113"/>
      <c r="F52" s="113"/>
      <c r="G52" s="113"/>
      <c r="H52" s="113"/>
      <c r="I52" s="113"/>
      <c r="J52" s="113"/>
      <c r="K52" s="113"/>
      <c r="L52" s="113"/>
    </row>
    <row r="53" spans="1:12" ht="13.5" x14ac:dyDescent="0.25">
      <c r="A53" s="113" t="s">
        <v>1682</v>
      </c>
      <c r="B53" s="113"/>
      <c r="C53" s="113"/>
      <c r="D53" s="113"/>
      <c r="E53" s="113"/>
      <c r="F53" s="113"/>
      <c r="G53" s="113"/>
      <c r="H53" s="113"/>
      <c r="I53" s="113"/>
      <c r="J53" s="113"/>
      <c r="K53" s="113"/>
      <c r="L53" s="113"/>
    </row>
    <row r="54" spans="1:12" ht="13.5" x14ac:dyDescent="0.25">
      <c r="A54" s="113" t="s">
        <v>1683</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379194</v>
      </c>
      <c r="D4" s="561">
        <v>46467</v>
      </c>
      <c r="E4" s="543">
        <v>78990</v>
      </c>
      <c r="F4" s="554">
        <v>23569068</v>
      </c>
      <c r="G4" s="542">
        <v>23569068</v>
      </c>
      <c r="H4" s="561">
        <v>23569068</v>
      </c>
      <c r="I4" s="543">
        <v>152215</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-332727</v>
      </c>
      <c r="D6" s="563">
        <v>32523</v>
      </c>
      <c r="E6" s="550">
        <v>73225</v>
      </c>
      <c r="F6" s="556">
        <v>0</v>
      </c>
      <c r="G6" s="549">
        <v>0</v>
      </c>
      <c r="H6" s="563">
        <v>0</v>
      </c>
      <c r="I6" s="550">
        <v>-28453</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25.5" customHeight="1" x14ac:dyDescent="0.25">
      <c r="A9" s="458" t="s">
        <v>515</v>
      </c>
      <c r="B9" s="574" t="s">
        <v>104</v>
      </c>
      <c r="C9" s="555">
        <v>46467</v>
      </c>
      <c r="D9" s="562">
        <v>78990</v>
      </c>
      <c r="E9" s="545">
        <v>152215</v>
      </c>
      <c r="F9" s="555">
        <v>23569068</v>
      </c>
      <c r="G9" s="544">
        <v>23569068</v>
      </c>
      <c r="H9" s="562">
        <v>23569068</v>
      </c>
      <c r="I9" s="545">
        <v>123762</v>
      </c>
      <c r="J9" s="555"/>
      <c r="K9" s="544"/>
      <c r="L9" s="545"/>
    </row>
    <row r="10" spans="1:12" ht="13.5" x14ac:dyDescent="0.25">
      <c r="A10" s="532" t="s">
        <v>516</v>
      </c>
      <c r="B10" s="573" t="s">
        <v>517</v>
      </c>
      <c r="C10" s="556">
        <v>4505091</v>
      </c>
      <c r="D10" s="563">
        <v>3453420</v>
      </c>
      <c r="E10" s="550">
        <v>4218909</v>
      </c>
      <c r="F10" s="556">
        <v>0</v>
      </c>
      <c r="G10" s="549">
        <v>0</v>
      </c>
      <c r="H10" s="563">
        <v>0</v>
      </c>
      <c r="I10" s="550">
        <v>2825460</v>
      </c>
      <c r="J10" s="556">
        <v>28451000</v>
      </c>
      <c r="K10" s="549">
        <v>25462000</v>
      </c>
      <c r="L10" s="550">
        <v>21890000</v>
      </c>
    </row>
    <row r="11" spans="1:12" ht="13.5" x14ac:dyDescent="0.25">
      <c r="A11" s="532"/>
      <c r="B11" s="573" t="s">
        <v>518</v>
      </c>
      <c r="C11" s="556">
        <v>10246237</v>
      </c>
      <c r="D11" s="563">
        <v>10685078</v>
      </c>
      <c r="E11" s="550">
        <v>9088983</v>
      </c>
      <c r="F11" s="556">
        <v>48973227</v>
      </c>
      <c r="G11" s="549">
        <v>61163993</v>
      </c>
      <c r="H11" s="563">
        <v>61163993</v>
      </c>
      <c r="I11" s="550">
        <v>8380363</v>
      </c>
      <c r="J11" s="556">
        <v>2612538</v>
      </c>
      <c r="K11" s="549">
        <v>2731298</v>
      </c>
      <c r="L11" s="550">
        <v>2838227</v>
      </c>
    </row>
    <row r="12" spans="1:12" ht="13.5" x14ac:dyDescent="0.25">
      <c r="A12" s="532"/>
      <c r="B12" s="573" t="s">
        <v>519</v>
      </c>
      <c r="C12" s="556">
        <v>-17990</v>
      </c>
      <c r="D12" s="563">
        <v>7146</v>
      </c>
      <c r="E12" s="550">
        <v>-2357</v>
      </c>
      <c r="F12" s="556">
        <v>0</v>
      </c>
      <c r="G12" s="549">
        <v>0</v>
      </c>
      <c r="H12" s="563">
        <v>0</v>
      </c>
      <c r="I12" s="550">
        <v>39186</v>
      </c>
      <c r="J12" s="556">
        <v>0</v>
      </c>
      <c r="K12" s="549">
        <v>0</v>
      </c>
      <c r="L12" s="550">
        <v>0</v>
      </c>
    </row>
    <row r="13" spans="1:12" ht="13.5" x14ac:dyDescent="0.25">
      <c r="A13" s="532"/>
      <c r="B13" s="573" t="s">
        <v>520</v>
      </c>
      <c r="C13" s="556">
        <v>-10579810</v>
      </c>
      <c r="D13" s="563">
        <v>-9907370</v>
      </c>
      <c r="E13" s="550">
        <v>-10402714</v>
      </c>
      <c r="F13" s="556">
        <v>-48973227</v>
      </c>
      <c r="G13" s="549">
        <v>-61163993</v>
      </c>
      <c r="H13" s="563">
        <v>-61163993</v>
      </c>
      <c r="I13" s="550">
        <v>-8542561</v>
      </c>
      <c r="J13" s="556">
        <v>-2612538</v>
      </c>
      <c r="K13" s="549">
        <v>-2731298</v>
      </c>
      <c r="L13" s="550">
        <v>-2838227</v>
      </c>
    </row>
    <row r="14" spans="1:12" ht="13.5" x14ac:dyDescent="0.25">
      <c r="A14" s="532"/>
      <c r="B14" s="573" t="s">
        <v>521</v>
      </c>
      <c r="C14" s="556">
        <v>-700109</v>
      </c>
      <c r="D14" s="563">
        <v>-19366</v>
      </c>
      <c r="E14" s="550">
        <v>-77360</v>
      </c>
      <c r="F14" s="556">
        <v>0</v>
      </c>
      <c r="G14" s="549">
        <v>0</v>
      </c>
      <c r="H14" s="563">
        <v>0</v>
      </c>
      <c r="I14" s="550">
        <v>0</v>
      </c>
      <c r="J14" s="556">
        <v>0</v>
      </c>
      <c r="K14" s="549">
        <v>0</v>
      </c>
      <c r="L14" s="550">
        <v>0</v>
      </c>
    </row>
    <row r="15" spans="1:12" ht="25.5" customHeight="1" x14ac:dyDescent="0.25">
      <c r="A15" s="458" t="s">
        <v>522</v>
      </c>
      <c r="B15" s="574" t="s">
        <v>104</v>
      </c>
      <c r="C15" s="555">
        <v>3453419</v>
      </c>
      <c r="D15" s="562">
        <v>4218908</v>
      </c>
      <c r="E15" s="545">
        <v>2825461</v>
      </c>
      <c r="F15" s="555"/>
      <c r="G15" s="544"/>
      <c r="H15" s="562"/>
      <c r="I15" s="545">
        <v>2702448</v>
      </c>
      <c r="J15" s="555">
        <v>28451000</v>
      </c>
      <c r="K15" s="544">
        <v>25462000</v>
      </c>
      <c r="L15" s="545">
        <v>21890000</v>
      </c>
    </row>
    <row r="16" spans="1:12" ht="13.5" x14ac:dyDescent="0.25">
      <c r="A16" s="532" t="s">
        <v>523</v>
      </c>
      <c r="B16" s="573" t="s">
        <v>524</v>
      </c>
      <c r="C16" s="556">
        <v>249093</v>
      </c>
      <c r="D16" s="563">
        <v>364309</v>
      </c>
      <c r="E16" s="550">
        <v>679685</v>
      </c>
      <c r="F16" s="556">
        <v>0</v>
      </c>
      <c r="G16" s="549">
        <v>0</v>
      </c>
      <c r="H16" s="563">
        <v>0</v>
      </c>
      <c r="I16" s="550">
        <v>482531</v>
      </c>
      <c r="J16" s="556">
        <v>0</v>
      </c>
      <c r="K16" s="549">
        <v>0</v>
      </c>
      <c r="L16" s="550">
        <v>0</v>
      </c>
    </row>
    <row r="17" spans="1:12" ht="13.5" x14ac:dyDescent="0.25">
      <c r="A17" s="532"/>
      <c r="B17" s="573" t="s">
        <v>525</v>
      </c>
      <c r="C17" s="556">
        <v>17681806</v>
      </c>
      <c r="D17" s="563">
        <v>15016194</v>
      </c>
      <c r="E17" s="550">
        <v>16042071</v>
      </c>
      <c r="F17" s="556">
        <v>0</v>
      </c>
      <c r="G17" s="549">
        <v>0</v>
      </c>
      <c r="H17" s="563">
        <v>0</v>
      </c>
      <c r="I17" s="550">
        <v>22249673</v>
      </c>
      <c r="J17" s="556">
        <v>0</v>
      </c>
      <c r="K17" s="549">
        <v>0</v>
      </c>
      <c r="L17" s="550">
        <v>0</v>
      </c>
    </row>
    <row r="18" spans="1:12" ht="13.5" x14ac:dyDescent="0.25">
      <c r="A18" s="532"/>
      <c r="B18" s="573" t="s">
        <v>526</v>
      </c>
      <c r="C18" s="556">
        <v>0</v>
      </c>
      <c r="D18" s="563">
        <v>0</v>
      </c>
      <c r="E18" s="550">
        <v>0</v>
      </c>
      <c r="F18" s="556">
        <v>0</v>
      </c>
      <c r="G18" s="549">
        <v>0</v>
      </c>
      <c r="H18" s="563">
        <v>0</v>
      </c>
      <c r="I18" s="550">
        <v>0</v>
      </c>
      <c r="J18" s="556">
        <v>0</v>
      </c>
      <c r="K18" s="549">
        <v>0</v>
      </c>
      <c r="L18" s="550">
        <v>0</v>
      </c>
    </row>
    <row r="19" spans="1:12" ht="13.5" x14ac:dyDescent="0.25">
      <c r="A19" s="532"/>
      <c r="B19" s="573" t="s">
        <v>527</v>
      </c>
      <c r="C19" s="556">
        <v>-17552491</v>
      </c>
      <c r="D19" s="563">
        <v>-14686829</v>
      </c>
      <c r="E19" s="550">
        <v>-16197735</v>
      </c>
      <c r="F19" s="556">
        <v>0</v>
      </c>
      <c r="G19" s="549">
        <v>0</v>
      </c>
      <c r="H19" s="563">
        <v>0</v>
      </c>
      <c r="I19" s="550">
        <v>-21534111</v>
      </c>
      <c r="J19" s="556">
        <v>0</v>
      </c>
      <c r="K19" s="549">
        <v>0</v>
      </c>
      <c r="L19" s="550">
        <v>0</v>
      </c>
    </row>
    <row r="20" spans="1:12" ht="13.5" x14ac:dyDescent="0.25">
      <c r="A20" s="532"/>
      <c r="B20" s="573" t="s">
        <v>528</v>
      </c>
      <c r="C20" s="556">
        <v>-14100</v>
      </c>
      <c r="D20" s="563">
        <v>-13991</v>
      </c>
      <c r="E20" s="550">
        <v>-41487</v>
      </c>
      <c r="F20" s="556">
        <v>0</v>
      </c>
      <c r="G20" s="549">
        <v>0</v>
      </c>
      <c r="H20" s="563">
        <v>0</v>
      </c>
      <c r="I20" s="550">
        <v>0</v>
      </c>
      <c r="J20" s="556">
        <v>0</v>
      </c>
      <c r="K20" s="549">
        <v>0</v>
      </c>
      <c r="L20" s="550">
        <v>0</v>
      </c>
    </row>
    <row r="21" spans="1:12" ht="13.5" x14ac:dyDescent="0.25">
      <c r="A21" s="458" t="s">
        <v>529</v>
      </c>
      <c r="B21" s="574" t="s">
        <v>104</v>
      </c>
      <c r="C21" s="555">
        <v>364308</v>
      </c>
      <c r="D21" s="562">
        <v>679683</v>
      </c>
      <c r="E21" s="545">
        <v>482534</v>
      </c>
      <c r="F21" s="555"/>
      <c r="G21" s="544"/>
      <c r="H21" s="562"/>
      <c r="I21" s="545">
        <v>1198093</v>
      </c>
      <c r="J21" s="555"/>
      <c r="K21" s="544"/>
      <c r="L21" s="545"/>
    </row>
    <row r="22" spans="1:12" ht="13.5" x14ac:dyDescent="0.25">
      <c r="A22" s="532" t="s">
        <v>530</v>
      </c>
      <c r="B22" s="573" t="s">
        <v>531</v>
      </c>
      <c r="C22" s="556">
        <v>-7783633</v>
      </c>
      <c r="D22" s="563">
        <v>-8674324</v>
      </c>
      <c r="E22" s="550">
        <v>-8511423</v>
      </c>
      <c r="F22" s="556">
        <v>0</v>
      </c>
      <c r="G22" s="549">
        <v>0</v>
      </c>
      <c r="H22" s="563">
        <v>0</v>
      </c>
      <c r="I22" s="550">
        <v>-11528892</v>
      </c>
      <c r="J22" s="556">
        <v>0</v>
      </c>
      <c r="K22" s="549">
        <v>0</v>
      </c>
      <c r="L22" s="550">
        <v>0</v>
      </c>
    </row>
    <row r="23" spans="1:12" ht="13.5" x14ac:dyDescent="0.25">
      <c r="A23" s="532"/>
      <c r="B23" s="573" t="s">
        <v>532</v>
      </c>
      <c r="C23" s="556">
        <v>0</v>
      </c>
      <c r="D23" s="563">
        <v>0</v>
      </c>
      <c r="E23" s="550">
        <v>0</v>
      </c>
      <c r="F23" s="556">
        <v>0</v>
      </c>
      <c r="G23" s="549">
        <v>0</v>
      </c>
      <c r="H23" s="563">
        <v>0</v>
      </c>
      <c r="I23" s="550">
        <v>0</v>
      </c>
      <c r="J23" s="556">
        <v>0</v>
      </c>
      <c r="K23" s="549">
        <v>0</v>
      </c>
      <c r="L23" s="550">
        <v>0</v>
      </c>
    </row>
    <row r="24" spans="1:12" ht="13.5" x14ac:dyDescent="0.25">
      <c r="A24" s="532"/>
      <c r="B24" s="573" t="s">
        <v>533</v>
      </c>
      <c r="C24" s="556">
        <v>-890690</v>
      </c>
      <c r="D24" s="563">
        <v>162901</v>
      </c>
      <c r="E24" s="550">
        <v>-3017469</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0</v>
      </c>
      <c r="H25" s="563">
        <v>0</v>
      </c>
      <c r="I25" s="550">
        <v>0</v>
      </c>
      <c r="J25" s="556">
        <v>0</v>
      </c>
      <c r="K25" s="549">
        <v>0</v>
      </c>
      <c r="L25" s="550">
        <v>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25.5" customHeight="1" x14ac:dyDescent="0.25">
      <c r="A27" s="458" t="s">
        <v>536</v>
      </c>
      <c r="B27" s="574" t="s">
        <v>104</v>
      </c>
      <c r="C27" s="555">
        <v>-8674323</v>
      </c>
      <c r="D27" s="562">
        <v>-8511423</v>
      </c>
      <c r="E27" s="545">
        <v>-11528892</v>
      </c>
      <c r="F27" s="555"/>
      <c r="G27" s="544"/>
      <c r="H27" s="562"/>
      <c r="I27" s="545">
        <v>-11528892</v>
      </c>
      <c r="J27" s="555"/>
      <c r="K27" s="544"/>
      <c r="L27" s="545"/>
    </row>
    <row r="28" spans="1:12" ht="13.5" x14ac:dyDescent="0.25">
      <c r="A28" s="532" t="s">
        <v>537</v>
      </c>
      <c r="B28" s="573" t="s">
        <v>538</v>
      </c>
      <c r="C28" s="556">
        <v>0</v>
      </c>
      <c r="D28" s="563">
        <v>0</v>
      </c>
      <c r="E28" s="550">
        <v>0</v>
      </c>
      <c r="F28" s="556">
        <v>0</v>
      </c>
      <c r="G28" s="549">
        <v>0</v>
      </c>
      <c r="H28" s="563">
        <v>0</v>
      </c>
      <c r="I28" s="550">
        <v>0</v>
      </c>
      <c r="J28" s="556">
        <v>0</v>
      </c>
      <c r="K28" s="549">
        <v>0</v>
      </c>
      <c r="L28" s="550">
        <v>0</v>
      </c>
    </row>
    <row r="29" spans="1:12" ht="13.5" x14ac:dyDescent="0.25">
      <c r="A29" s="532"/>
      <c r="B29" s="573" t="s">
        <v>539</v>
      </c>
      <c r="C29" s="556">
        <v>0</v>
      </c>
      <c r="D29" s="563">
        <v>0</v>
      </c>
      <c r="E29" s="550">
        <v>0</v>
      </c>
      <c r="F29" s="556">
        <v>0</v>
      </c>
      <c r="G29" s="549">
        <v>0</v>
      </c>
      <c r="H29" s="563">
        <v>0</v>
      </c>
      <c r="I29" s="550">
        <v>0</v>
      </c>
      <c r="J29" s="556">
        <v>0</v>
      </c>
      <c r="K29" s="549">
        <v>0</v>
      </c>
      <c r="L29" s="550">
        <v>0</v>
      </c>
    </row>
    <row r="30" spans="1:12" ht="13.5" x14ac:dyDescent="0.25">
      <c r="A30" s="532"/>
      <c r="B30" s="573" t="s">
        <v>540</v>
      </c>
      <c r="C30" s="556">
        <v>0</v>
      </c>
      <c r="D30" s="563">
        <v>0</v>
      </c>
      <c r="E30" s="550">
        <v>0</v>
      </c>
      <c r="F30" s="556">
        <v>0</v>
      </c>
      <c r="G30" s="549">
        <v>0</v>
      </c>
      <c r="H30" s="563">
        <v>0</v>
      </c>
      <c r="I30" s="550">
        <v>0</v>
      </c>
      <c r="J30" s="556">
        <v>0</v>
      </c>
      <c r="K30" s="549">
        <v>0</v>
      </c>
      <c r="L30" s="550">
        <v>0</v>
      </c>
    </row>
    <row r="31" spans="1:12" ht="13.5" x14ac:dyDescent="0.25">
      <c r="A31" s="532"/>
      <c r="B31" s="573" t="s">
        <v>541</v>
      </c>
      <c r="C31" s="556">
        <v>0</v>
      </c>
      <c r="D31" s="563">
        <v>0</v>
      </c>
      <c r="E31" s="550">
        <v>0</v>
      </c>
      <c r="F31" s="556">
        <v>0</v>
      </c>
      <c r="G31" s="549">
        <v>0</v>
      </c>
      <c r="H31" s="563">
        <v>0</v>
      </c>
      <c r="I31" s="550">
        <v>0</v>
      </c>
      <c r="J31" s="556">
        <v>0</v>
      </c>
      <c r="K31" s="549">
        <v>0</v>
      </c>
      <c r="L31" s="550">
        <v>0</v>
      </c>
    </row>
    <row r="32" spans="1:12" ht="13.5" x14ac:dyDescent="0.25">
      <c r="A32" s="458" t="s">
        <v>542</v>
      </c>
      <c r="B32" s="574" t="s">
        <v>104</v>
      </c>
      <c r="C32" s="555"/>
      <c r="D32" s="562"/>
      <c r="E32" s="545"/>
      <c r="F32" s="555"/>
      <c r="G32" s="544"/>
      <c r="H32" s="562"/>
      <c r="I32" s="545"/>
      <c r="J32" s="555"/>
      <c r="K32" s="544"/>
      <c r="L32" s="545"/>
    </row>
    <row r="33" spans="1:12" ht="13.5" x14ac:dyDescent="0.25">
      <c r="A33" s="532" t="s">
        <v>321</v>
      </c>
      <c r="B33" s="573" t="s">
        <v>543</v>
      </c>
      <c r="C33" s="556">
        <v>2944215</v>
      </c>
      <c r="D33" s="563">
        <v>2944215</v>
      </c>
      <c r="E33" s="550">
        <v>2944215</v>
      </c>
      <c r="F33" s="556">
        <v>0</v>
      </c>
      <c r="G33" s="549">
        <v>0</v>
      </c>
      <c r="H33" s="563">
        <v>0</v>
      </c>
      <c r="I33" s="550">
        <v>2944215</v>
      </c>
      <c r="J33" s="556">
        <v>0</v>
      </c>
      <c r="K33" s="549">
        <v>0</v>
      </c>
      <c r="L33" s="550">
        <v>0</v>
      </c>
    </row>
    <row r="34" spans="1:12" ht="13.5" x14ac:dyDescent="0.25">
      <c r="A34" s="532"/>
      <c r="B34" s="573" t="s">
        <v>544</v>
      </c>
      <c r="C34" s="556">
        <v>0</v>
      </c>
      <c r="D34" s="563">
        <v>0</v>
      </c>
      <c r="E34" s="550">
        <v>0</v>
      </c>
      <c r="F34" s="556">
        <v>0</v>
      </c>
      <c r="G34" s="549">
        <v>0</v>
      </c>
      <c r="H34" s="563">
        <v>0</v>
      </c>
      <c r="I34" s="550">
        <v>0</v>
      </c>
      <c r="J34" s="556">
        <v>0</v>
      </c>
      <c r="K34" s="549">
        <v>0</v>
      </c>
      <c r="L34" s="550">
        <v>0</v>
      </c>
    </row>
    <row r="35" spans="1:12" ht="13.5" x14ac:dyDescent="0.25">
      <c r="A35" s="532"/>
      <c r="B35" s="573" t="s">
        <v>545</v>
      </c>
      <c r="C35" s="556">
        <v>0</v>
      </c>
      <c r="D35" s="563">
        <v>0</v>
      </c>
      <c r="E35" s="550">
        <v>0</v>
      </c>
      <c r="F35" s="556">
        <v>0</v>
      </c>
      <c r="G35" s="549">
        <v>0</v>
      </c>
      <c r="H35" s="563">
        <v>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13.5" x14ac:dyDescent="0.25">
      <c r="A38" s="458" t="s">
        <v>548</v>
      </c>
      <c r="B38" s="574" t="s">
        <v>104</v>
      </c>
      <c r="C38" s="555">
        <v>2944215</v>
      </c>
      <c r="D38" s="562">
        <v>2944215</v>
      </c>
      <c r="E38" s="545">
        <v>2944215</v>
      </c>
      <c r="F38" s="555"/>
      <c r="G38" s="544"/>
      <c r="H38" s="562"/>
      <c r="I38" s="545">
        <v>2944215</v>
      </c>
      <c r="J38" s="555"/>
      <c r="K38" s="544"/>
      <c r="L38" s="545"/>
    </row>
    <row r="39" spans="1:12" ht="13.5" x14ac:dyDescent="0.25">
      <c r="A39" s="532" t="s">
        <v>549</v>
      </c>
      <c r="B39" s="573" t="s">
        <v>550</v>
      </c>
      <c r="C39" s="556">
        <v>23466091</v>
      </c>
      <c r="D39" s="563">
        <v>26547511</v>
      </c>
      <c r="E39" s="550">
        <v>26256851</v>
      </c>
      <c r="F39" s="556">
        <v>0</v>
      </c>
      <c r="G39" s="549">
        <v>0</v>
      </c>
      <c r="H39" s="563">
        <v>0</v>
      </c>
      <c r="I39" s="550">
        <v>27562970</v>
      </c>
      <c r="J39" s="556">
        <v>0</v>
      </c>
      <c r="K39" s="549">
        <v>0</v>
      </c>
      <c r="L39" s="550">
        <v>0</v>
      </c>
    </row>
    <row r="40" spans="1:12" ht="13.5" x14ac:dyDescent="0.25">
      <c r="A40" s="532"/>
      <c r="B40" s="573" t="s">
        <v>551</v>
      </c>
      <c r="C40" s="556">
        <v>31410529</v>
      </c>
      <c r="D40" s="563">
        <v>21223690</v>
      </c>
      <c r="E40" s="550">
        <v>25069394</v>
      </c>
      <c r="F40" s="556">
        <v>0</v>
      </c>
      <c r="G40" s="549">
        <v>0</v>
      </c>
      <c r="H40" s="563">
        <v>0</v>
      </c>
      <c r="I40" s="550">
        <v>35921278</v>
      </c>
      <c r="J40" s="556">
        <v>53422235</v>
      </c>
      <c r="K40" s="549">
        <v>55635577</v>
      </c>
      <c r="L40" s="550">
        <v>65661449</v>
      </c>
    </row>
    <row r="41" spans="1:12" ht="13.5" x14ac:dyDescent="0.25">
      <c r="A41" s="532"/>
      <c r="B41" s="573" t="s">
        <v>552</v>
      </c>
      <c r="C41" s="556">
        <v>28673</v>
      </c>
      <c r="D41" s="563">
        <v>-86737</v>
      </c>
      <c r="E41" s="550">
        <v>-44739</v>
      </c>
      <c r="F41" s="556">
        <v>0</v>
      </c>
      <c r="G41" s="549">
        <v>0</v>
      </c>
      <c r="H41" s="563">
        <v>0</v>
      </c>
      <c r="I41" s="550">
        <v>100768</v>
      </c>
      <c r="J41" s="556">
        <v>0</v>
      </c>
      <c r="K41" s="549">
        <v>0</v>
      </c>
      <c r="L41" s="550">
        <v>0</v>
      </c>
    </row>
    <row r="42" spans="1:12" ht="13.5" x14ac:dyDescent="0.25">
      <c r="A42" s="532"/>
      <c r="B42" s="573" t="s">
        <v>553</v>
      </c>
      <c r="C42" s="556">
        <v>-27039147</v>
      </c>
      <c r="D42" s="563">
        <v>-21257640</v>
      </c>
      <c r="E42" s="550">
        <v>-23595154</v>
      </c>
      <c r="F42" s="556">
        <v>0</v>
      </c>
      <c r="G42" s="549">
        <v>0</v>
      </c>
      <c r="H42" s="563">
        <v>0</v>
      </c>
      <c r="I42" s="550">
        <v>-25654784</v>
      </c>
      <c r="J42" s="556">
        <v>-53422235</v>
      </c>
      <c r="K42" s="549">
        <v>-55635577</v>
      </c>
      <c r="L42" s="550">
        <v>-65661449</v>
      </c>
    </row>
    <row r="43" spans="1:12" ht="13.5" x14ac:dyDescent="0.25">
      <c r="A43" s="532"/>
      <c r="B43" s="573" t="s">
        <v>554</v>
      </c>
      <c r="C43" s="556">
        <v>-1318635</v>
      </c>
      <c r="D43" s="563">
        <v>-169972</v>
      </c>
      <c r="E43" s="550">
        <v>-123381</v>
      </c>
      <c r="F43" s="556">
        <v>0</v>
      </c>
      <c r="G43" s="549">
        <v>0</v>
      </c>
      <c r="H43" s="563">
        <v>0</v>
      </c>
      <c r="I43" s="550">
        <v>-59034</v>
      </c>
      <c r="J43" s="556">
        <v>0</v>
      </c>
      <c r="K43" s="549">
        <v>0</v>
      </c>
      <c r="L43" s="550">
        <v>0</v>
      </c>
    </row>
    <row r="44" spans="1:12" ht="25.5" customHeight="1" x14ac:dyDescent="0.25">
      <c r="A44" s="458" t="s">
        <v>555</v>
      </c>
      <c r="B44" s="574" t="s">
        <v>104</v>
      </c>
      <c r="C44" s="555">
        <v>26547511</v>
      </c>
      <c r="D44" s="562">
        <v>26256852</v>
      </c>
      <c r="E44" s="545">
        <v>27562971</v>
      </c>
      <c r="F44" s="555"/>
      <c r="G44" s="544"/>
      <c r="H44" s="562"/>
      <c r="I44" s="545">
        <v>37871198</v>
      </c>
      <c r="J44" s="555"/>
      <c r="K44" s="544"/>
      <c r="L44" s="545"/>
    </row>
    <row r="45" spans="1:12" ht="13.5" x14ac:dyDescent="0.25">
      <c r="A45" s="532" t="s">
        <v>556</v>
      </c>
      <c r="B45" s="573" t="s">
        <v>557</v>
      </c>
      <c r="C45" s="556">
        <v>849011</v>
      </c>
      <c r="D45" s="563">
        <v>644438</v>
      </c>
      <c r="E45" s="550">
        <v>669590</v>
      </c>
      <c r="F45" s="556">
        <v>0</v>
      </c>
      <c r="G45" s="549">
        <v>0</v>
      </c>
      <c r="H45" s="563">
        <v>0</v>
      </c>
      <c r="I45" s="550">
        <v>905874</v>
      </c>
      <c r="J45" s="556">
        <v>0</v>
      </c>
      <c r="K45" s="549">
        <v>0</v>
      </c>
      <c r="L45" s="550">
        <v>0</v>
      </c>
    </row>
    <row r="46" spans="1:12" ht="13.5" x14ac:dyDescent="0.25">
      <c r="A46" s="532"/>
      <c r="B46" s="573" t="s">
        <v>558</v>
      </c>
      <c r="C46" s="556">
        <v>0</v>
      </c>
      <c r="D46" s="563">
        <v>25152</v>
      </c>
      <c r="E46" s="550">
        <v>236284</v>
      </c>
      <c r="F46" s="556">
        <v>12492000</v>
      </c>
      <c r="G46" s="549">
        <v>20492000</v>
      </c>
      <c r="H46" s="563">
        <v>20492000</v>
      </c>
      <c r="I46" s="550">
        <v>-471154</v>
      </c>
      <c r="J46" s="556">
        <v>27600000</v>
      </c>
      <c r="K46" s="549">
        <v>29256000</v>
      </c>
      <c r="L46" s="550">
        <v>31011360</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0</v>
      </c>
      <c r="D48" s="563">
        <v>0</v>
      </c>
      <c r="E48" s="550">
        <v>0</v>
      </c>
      <c r="F48" s="556">
        <v>0</v>
      </c>
      <c r="G48" s="549">
        <v>0</v>
      </c>
      <c r="H48" s="563">
        <v>0</v>
      </c>
      <c r="I48" s="550">
        <v>0</v>
      </c>
      <c r="J48" s="556">
        <v>0</v>
      </c>
      <c r="K48" s="549">
        <v>0</v>
      </c>
      <c r="L48" s="550">
        <v>0</v>
      </c>
    </row>
    <row r="49" spans="1:12" ht="27" x14ac:dyDescent="0.25">
      <c r="A49" s="532"/>
      <c r="B49" s="573" t="s">
        <v>561</v>
      </c>
      <c r="C49" s="556">
        <v>0</v>
      </c>
      <c r="D49" s="563">
        <v>0</v>
      </c>
      <c r="E49" s="550">
        <v>0</v>
      </c>
      <c r="F49" s="556">
        <v>0</v>
      </c>
      <c r="G49" s="549">
        <v>0</v>
      </c>
      <c r="H49" s="563">
        <v>0</v>
      </c>
      <c r="I49" s="550">
        <v>0</v>
      </c>
      <c r="J49" s="556">
        <v>0</v>
      </c>
      <c r="K49" s="549">
        <v>0</v>
      </c>
      <c r="L49" s="550">
        <v>0</v>
      </c>
    </row>
    <row r="50" spans="1:12" ht="27" x14ac:dyDescent="0.25">
      <c r="A50" s="532"/>
      <c r="B50" s="573" t="s">
        <v>562</v>
      </c>
      <c r="C50" s="556">
        <v>-204573</v>
      </c>
      <c r="D50" s="563">
        <v>0</v>
      </c>
      <c r="E50" s="550">
        <v>0</v>
      </c>
      <c r="F50" s="556">
        <v>-12492000</v>
      </c>
      <c r="G50" s="549">
        <v>-20492000</v>
      </c>
      <c r="H50" s="563">
        <v>-20492000</v>
      </c>
      <c r="I50" s="550">
        <v>0</v>
      </c>
      <c r="J50" s="556">
        <v>-20000000</v>
      </c>
      <c r="K50" s="549">
        <v>-29256000</v>
      </c>
      <c r="L50" s="550">
        <v>-31011360</v>
      </c>
    </row>
    <row r="51" spans="1:12" ht="27" x14ac:dyDescent="0.25">
      <c r="A51" s="532"/>
      <c r="B51" s="573" t="s">
        <v>563</v>
      </c>
      <c r="C51" s="556">
        <v>0</v>
      </c>
      <c r="D51" s="563">
        <v>0</v>
      </c>
      <c r="E51" s="550">
        <v>0</v>
      </c>
      <c r="F51" s="556">
        <v>0</v>
      </c>
      <c r="G51" s="549">
        <v>0</v>
      </c>
      <c r="H51" s="563">
        <v>0</v>
      </c>
      <c r="I51" s="550">
        <v>0</v>
      </c>
      <c r="J51" s="556">
        <v>0</v>
      </c>
      <c r="K51" s="549">
        <v>0</v>
      </c>
      <c r="L51" s="550">
        <v>0</v>
      </c>
    </row>
    <row r="52" spans="1:12" ht="27" x14ac:dyDescent="0.25">
      <c r="A52" s="532"/>
      <c r="B52" s="573" t="s">
        <v>564</v>
      </c>
      <c r="C52" s="556">
        <v>0</v>
      </c>
      <c r="D52" s="563">
        <v>0</v>
      </c>
      <c r="E52" s="550">
        <v>0</v>
      </c>
      <c r="F52" s="556">
        <v>0</v>
      </c>
      <c r="G52" s="549">
        <v>0</v>
      </c>
      <c r="H52" s="563">
        <v>0</v>
      </c>
      <c r="I52" s="550">
        <v>0</v>
      </c>
      <c r="J52" s="556">
        <v>0</v>
      </c>
      <c r="K52" s="549">
        <v>0</v>
      </c>
      <c r="L52" s="550">
        <v>0</v>
      </c>
    </row>
    <row r="53" spans="1:12" ht="27" x14ac:dyDescent="0.25">
      <c r="A53" s="532"/>
      <c r="B53" s="573" t="s">
        <v>565</v>
      </c>
      <c r="C53" s="556">
        <v>0</v>
      </c>
      <c r="D53" s="563">
        <v>0</v>
      </c>
      <c r="E53" s="550">
        <v>0</v>
      </c>
      <c r="F53" s="556">
        <v>0</v>
      </c>
      <c r="G53" s="549">
        <v>0</v>
      </c>
      <c r="H53" s="563">
        <v>0</v>
      </c>
      <c r="I53" s="550">
        <v>0</v>
      </c>
      <c r="J53" s="556">
        <v>-5000000</v>
      </c>
      <c r="K53" s="549">
        <v>0</v>
      </c>
      <c r="L53" s="550">
        <v>0</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0</v>
      </c>
      <c r="H55" s="563">
        <v>0</v>
      </c>
      <c r="I55" s="550">
        <v>0</v>
      </c>
      <c r="J55" s="556">
        <v>0</v>
      </c>
      <c r="K55" s="549">
        <v>0</v>
      </c>
      <c r="L55" s="550">
        <v>0</v>
      </c>
    </row>
    <row r="56" spans="1:12" ht="13.5" x14ac:dyDescent="0.25">
      <c r="A56" s="532"/>
      <c r="B56" s="573" t="s">
        <v>568</v>
      </c>
      <c r="C56" s="556">
        <v>0</v>
      </c>
      <c r="D56" s="563">
        <v>0</v>
      </c>
      <c r="E56" s="550">
        <v>0</v>
      </c>
      <c r="F56" s="556">
        <v>0</v>
      </c>
      <c r="G56" s="549">
        <v>0</v>
      </c>
      <c r="H56" s="563">
        <v>0</v>
      </c>
      <c r="I56" s="550">
        <v>0</v>
      </c>
      <c r="J56" s="556">
        <v>0</v>
      </c>
      <c r="K56" s="549">
        <v>0</v>
      </c>
      <c r="L56" s="550">
        <v>0</v>
      </c>
    </row>
    <row r="57" spans="1:12" ht="13.5" x14ac:dyDescent="0.25">
      <c r="A57" s="532"/>
      <c r="B57" s="573" t="s">
        <v>569</v>
      </c>
      <c r="C57" s="556">
        <v>0</v>
      </c>
      <c r="D57" s="563">
        <v>0</v>
      </c>
      <c r="E57" s="550">
        <v>0</v>
      </c>
      <c r="F57" s="556">
        <v>0</v>
      </c>
      <c r="G57" s="549">
        <v>0</v>
      </c>
      <c r="H57" s="563">
        <v>0</v>
      </c>
      <c r="I57" s="550">
        <v>0</v>
      </c>
      <c r="J57" s="556">
        <v>0</v>
      </c>
      <c r="K57" s="549">
        <v>0</v>
      </c>
      <c r="L57" s="550">
        <v>0</v>
      </c>
    </row>
    <row r="58" spans="1:12" ht="27" x14ac:dyDescent="0.25">
      <c r="A58" s="532"/>
      <c r="B58" s="573" t="s">
        <v>570</v>
      </c>
      <c r="C58" s="556">
        <v>0</v>
      </c>
      <c r="D58" s="563">
        <v>0</v>
      </c>
      <c r="E58" s="550">
        <v>0</v>
      </c>
      <c r="F58" s="556">
        <v>0</v>
      </c>
      <c r="G58" s="549">
        <v>0</v>
      </c>
      <c r="H58" s="563">
        <v>0</v>
      </c>
      <c r="I58" s="550">
        <v>0</v>
      </c>
      <c r="J58" s="556">
        <v>-2000000</v>
      </c>
      <c r="K58" s="549">
        <v>0</v>
      </c>
      <c r="L58" s="550">
        <v>0</v>
      </c>
    </row>
    <row r="59" spans="1:12" ht="27" x14ac:dyDescent="0.25">
      <c r="A59" s="532"/>
      <c r="B59" s="573" t="s">
        <v>571</v>
      </c>
      <c r="C59" s="556">
        <v>0</v>
      </c>
      <c r="D59" s="563">
        <v>0</v>
      </c>
      <c r="E59" s="550">
        <v>0</v>
      </c>
      <c r="F59" s="556">
        <v>0</v>
      </c>
      <c r="G59" s="549">
        <v>0</v>
      </c>
      <c r="H59" s="563">
        <v>0</v>
      </c>
      <c r="I59" s="550">
        <v>0</v>
      </c>
      <c r="J59" s="556">
        <v>-600000</v>
      </c>
      <c r="K59" s="549">
        <v>0</v>
      </c>
      <c r="L59" s="550">
        <v>0</v>
      </c>
    </row>
    <row r="60" spans="1:12" ht="27" x14ac:dyDescent="0.25">
      <c r="A60" s="532"/>
      <c r="B60" s="573" t="s">
        <v>572</v>
      </c>
      <c r="C60" s="556">
        <v>0</v>
      </c>
      <c r="D60" s="563">
        <v>0</v>
      </c>
      <c r="E60" s="550">
        <v>0</v>
      </c>
      <c r="F60" s="556">
        <v>0</v>
      </c>
      <c r="G60" s="549">
        <v>0</v>
      </c>
      <c r="H60" s="563">
        <v>0</v>
      </c>
      <c r="I60" s="550">
        <v>0</v>
      </c>
      <c r="J60" s="556">
        <v>0</v>
      </c>
      <c r="K60" s="549">
        <v>0</v>
      </c>
      <c r="L60" s="550">
        <v>0</v>
      </c>
    </row>
    <row r="61" spans="1:12" ht="27" x14ac:dyDescent="0.25">
      <c r="A61" s="532"/>
      <c r="B61" s="573" t="s">
        <v>573</v>
      </c>
      <c r="C61" s="556">
        <v>0</v>
      </c>
      <c r="D61" s="563">
        <v>0</v>
      </c>
      <c r="E61" s="550">
        <v>0</v>
      </c>
      <c r="F61" s="556">
        <v>0</v>
      </c>
      <c r="G61" s="549">
        <v>0</v>
      </c>
      <c r="H61" s="563">
        <v>0</v>
      </c>
      <c r="I61" s="550">
        <v>0</v>
      </c>
      <c r="J61" s="556">
        <v>0</v>
      </c>
      <c r="K61" s="549">
        <v>0</v>
      </c>
      <c r="L61" s="550">
        <v>0</v>
      </c>
    </row>
    <row r="62" spans="1:12" ht="27" x14ac:dyDescent="0.25">
      <c r="A62" s="532"/>
      <c r="B62" s="573" t="s">
        <v>574</v>
      </c>
      <c r="C62" s="556">
        <v>0</v>
      </c>
      <c r="D62" s="563">
        <v>0</v>
      </c>
      <c r="E62" s="550">
        <v>0</v>
      </c>
      <c r="F62" s="556">
        <v>0</v>
      </c>
      <c r="G62" s="549">
        <v>0</v>
      </c>
      <c r="H62" s="563">
        <v>0</v>
      </c>
      <c r="I62" s="550">
        <v>0</v>
      </c>
      <c r="J62" s="556">
        <v>0</v>
      </c>
      <c r="K62" s="549">
        <v>0</v>
      </c>
      <c r="L62" s="550">
        <v>0</v>
      </c>
    </row>
    <row r="63" spans="1:12" ht="27" x14ac:dyDescent="0.25">
      <c r="A63" s="532"/>
      <c r="B63" s="573" t="s">
        <v>575</v>
      </c>
      <c r="C63" s="556">
        <v>0</v>
      </c>
      <c r="D63" s="563">
        <v>0</v>
      </c>
      <c r="E63" s="550">
        <v>0</v>
      </c>
      <c r="F63" s="556">
        <v>0</v>
      </c>
      <c r="G63" s="549">
        <v>0</v>
      </c>
      <c r="H63" s="563">
        <v>0</v>
      </c>
      <c r="I63" s="550">
        <v>0</v>
      </c>
      <c r="J63" s="556">
        <v>0</v>
      </c>
      <c r="K63" s="549">
        <v>0</v>
      </c>
      <c r="L63" s="550">
        <v>0</v>
      </c>
    </row>
    <row r="64" spans="1:12" ht="27" x14ac:dyDescent="0.25">
      <c r="A64" s="532"/>
      <c r="B64" s="573" t="s">
        <v>576</v>
      </c>
      <c r="C64" s="556">
        <v>0</v>
      </c>
      <c r="D64" s="563">
        <v>0</v>
      </c>
      <c r="E64" s="550">
        <v>0</v>
      </c>
      <c r="F64" s="556">
        <v>0</v>
      </c>
      <c r="G64" s="549">
        <v>0</v>
      </c>
      <c r="H64" s="563">
        <v>0</v>
      </c>
      <c r="I64" s="550">
        <v>0</v>
      </c>
      <c r="J64" s="556">
        <v>0</v>
      </c>
      <c r="K64" s="549">
        <v>0</v>
      </c>
      <c r="L64" s="550">
        <v>0</v>
      </c>
    </row>
    <row r="65" spans="1:12" ht="13.5" x14ac:dyDescent="0.25">
      <c r="A65" s="458" t="s">
        <v>577</v>
      </c>
      <c r="B65" s="574" t="s">
        <v>104</v>
      </c>
      <c r="C65" s="555">
        <v>644438</v>
      </c>
      <c r="D65" s="562">
        <v>669590</v>
      </c>
      <c r="E65" s="545">
        <v>905874</v>
      </c>
      <c r="F65" s="555"/>
      <c r="G65" s="544"/>
      <c r="H65" s="562"/>
      <c r="I65" s="545">
        <v>434720</v>
      </c>
      <c r="J65" s="555"/>
      <c r="K65" s="544"/>
      <c r="L65" s="545"/>
    </row>
    <row r="66" spans="1:12" ht="13.5" x14ac:dyDescent="0.25">
      <c r="A66" s="532" t="s">
        <v>578</v>
      </c>
      <c r="B66" s="573" t="s">
        <v>579</v>
      </c>
      <c r="C66" s="556">
        <v>0</v>
      </c>
      <c r="D66" s="563">
        <v>0</v>
      </c>
      <c r="E66" s="550">
        <v>0</v>
      </c>
      <c r="F66" s="556">
        <v>0</v>
      </c>
      <c r="G66" s="549">
        <v>0</v>
      </c>
      <c r="H66" s="563">
        <v>0</v>
      </c>
      <c r="I66" s="550">
        <v>0</v>
      </c>
      <c r="J66" s="556">
        <v>0</v>
      </c>
      <c r="K66" s="549">
        <v>0</v>
      </c>
      <c r="L66" s="550">
        <v>0</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13.5" x14ac:dyDescent="0.25">
      <c r="A69" s="458" t="s">
        <v>582</v>
      </c>
      <c r="B69" s="574" t="s">
        <v>104</v>
      </c>
      <c r="C69" s="555"/>
      <c r="D69" s="562"/>
      <c r="E69" s="545"/>
      <c r="F69" s="555"/>
      <c r="G69" s="544"/>
      <c r="H69" s="562"/>
      <c r="I69" s="545"/>
      <c r="J69" s="555"/>
      <c r="K69" s="544"/>
      <c r="L69" s="545"/>
    </row>
    <row r="70" spans="1:12" ht="25.5" customHeight="1" x14ac:dyDescent="0.25">
      <c r="A70" s="575" t="s">
        <v>468</v>
      </c>
      <c r="B70" s="576" t="s">
        <v>104</v>
      </c>
      <c r="C70" s="568">
        <v>25326035</v>
      </c>
      <c r="D70" s="569">
        <v>26336815</v>
      </c>
      <c r="E70" s="570">
        <v>23344378</v>
      </c>
      <c r="F70" s="568">
        <v>23569068</v>
      </c>
      <c r="G70" s="571">
        <v>23569068</v>
      </c>
      <c r="H70" s="569">
        <v>23569068</v>
      </c>
      <c r="I70" s="570">
        <v>33745544</v>
      </c>
      <c r="J70" s="568">
        <v>28451000</v>
      </c>
      <c r="K70" s="571">
        <v>25462000</v>
      </c>
      <c r="L70" s="570">
        <v>21890000</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136911179</v>
      </c>
      <c r="F6" s="94">
        <v>384708666</v>
      </c>
      <c r="G6" s="9">
        <v>396239794</v>
      </c>
      <c r="H6" s="95">
        <v>396239794</v>
      </c>
      <c r="I6" s="36">
        <v>415793825</v>
      </c>
      <c r="J6" s="34">
        <v>401664429</v>
      </c>
      <c r="K6" s="9">
        <v>419337664</v>
      </c>
      <c r="L6" s="95">
        <v>438207863</v>
      </c>
    </row>
    <row r="7" spans="1:12" ht="13.5" x14ac:dyDescent="0.25">
      <c r="A7" s="282" t="s">
        <v>18</v>
      </c>
      <c r="B7" s="206" t="s">
        <v>34</v>
      </c>
      <c r="C7" s="9">
        <v>0</v>
      </c>
      <c r="D7" s="9">
        <v>0</v>
      </c>
      <c r="E7" s="95">
        <v>765413504</v>
      </c>
      <c r="F7" s="94">
        <v>1755633881</v>
      </c>
      <c r="G7" s="9">
        <v>1728812241</v>
      </c>
      <c r="H7" s="95">
        <v>1728812241</v>
      </c>
      <c r="I7" s="36">
        <v>2057031949</v>
      </c>
      <c r="J7" s="34">
        <v>1893305919</v>
      </c>
      <c r="K7" s="9">
        <v>2039821661</v>
      </c>
      <c r="L7" s="95">
        <v>2194467924</v>
      </c>
    </row>
    <row r="8" spans="1:12" ht="13.5" x14ac:dyDescent="0.25">
      <c r="A8" s="282" t="s">
        <v>220</v>
      </c>
      <c r="B8" s="206" t="s">
        <v>34</v>
      </c>
      <c r="C8" s="9">
        <v>0</v>
      </c>
      <c r="D8" s="9">
        <v>0</v>
      </c>
      <c r="E8" s="95">
        <v>1516878620</v>
      </c>
      <c r="F8" s="94">
        <v>60693185</v>
      </c>
      <c r="G8" s="9">
        <v>78166598</v>
      </c>
      <c r="H8" s="95">
        <v>78166598</v>
      </c>
      <c r="I8" s="36">
        <v>1252401735</v>
      </c>
      <c r="J8" s="34">
        <v>79599013</v>
      </c>
      <c r="K8" s="9">
        <v>82857439</v>
      </c>
      <c r="L8" s="95">
        <v>81269806</v>
      </c>
    </row>
    <row r="9" spans="1:12" ht="13.5" x14ac:dyDescent="0.25">
      <c r="A9" s="282" t="s">
        <v>586</v>
      </c>
      <c r="B9" s="206" t="s">
        <v>79</v>
      </c>
      <c r="C9" s="9">
        <v>0</v>
      </c>
      <c r="D9" s="9">
        <v>0</v>
      </c>
      <c r="E9" s="95">
        <v>91547768</v>
      </c>
      <c r="F9" s="94">
        <v>200861075</v>
      </c>
      <c r="G9" s="9">
        <v>209810918</v>
      </c>
      <c r="H9" s="95">
        <v>209810918</v>
      </c>
      <c r="I9" s="36">
        <v>204408709</v>
      </c>
      <c r="J9" s="34">
        <v>252396304</v>
      </c>
      <c r="K9" s="9">
        <v>259189130</v>
      </c>
      <c r="L9" s="95">
        <v>259607870</v>
      </c>
    </row>
    <row r="10" spans="1:12" ht="13.5" x14ac:dyDescent="0.25">
      <c r="A10" s="282" t="s">
        <v>587</v>
      </c>
      <c r="B10" s="206" t="s">
        <v>79</v>
      </c>
      <c r="C10" s="9">
        <v>0</v>
      </c>
      <c r="D10" s="9">
        <v>0</v>
      </c>
      <c r="E10" s="95">
        <v>-9878867</v>
      </c>
      <c r="F10" s="94">
        <v>96382569</v>
      </c>
      <c r="G10" s="9">
        <v>135895366</v>
      </c>
      <c r="H10" s="95">
        <v>135895366</v>
      </c>
      <c r="I10" s="36">
        <v>100175944</v>
      </c>
      <c r="J10" s="34">
        <v>79249152</v>
      </c>
      <c r="K10" s="9">
        <v>53458043</v>
      </c>
      <c r="L10" s="95">
        <v>54669565</v>
      </c>
    </row>
    <row r="11" spans="1:12" ht="13.5" x14ac:dyDescent="0.25">
      <c r="A11" s="282" t="s">
        <v>588</v>
      </c>
      <c r="B11" s="206" t="s">
        <v>34</v>
      </c>
      <c r="C11" s="9">
        <v>0</v>
      </c>
      <c r="D11" s="9">
        <v>0</v>
      </c>
      <c r="E11" s="95">
        <v>0</v>
      </c>
      <c r="F11" s="94">
        <v>6000000</v>
      </c>
      <c r="G11" s="9">
        <v>6000000</v>
      </c>
      <c r="H11" s="95">
        <v>6000000</v>
      </c>
      <c r="I11" s="36">
        <v>9673171</v>
      </c>
      <c r="J11" s="34">
        <v>6000000</v>
      </c>
      <c r="K11" s="9">
        <v>6000000</v>
      </c>
      <c r="L11" s="95">
        <v>6000000</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-951817077</v>
      </c>
      <c r="F14" s="94">
        <v>-2091928817</v>
      </c>
      <c r="G14" s="9">
        <v>-2107018954</v>
      </c>
      <c r="H14" s="95">
        <v>-2107018954</v>
      </c>
      <c r="I14" s="36">
        <v>-2416039888</v>
      </c>
      <c r="J14" s="34">
        <v>-2281496256</v>
      </c>
      <c r="K14" s="9">
        <v>-2430375735</v>
      </c>
      <c r="L14" s="95">
        <v>-2586371799</v>
      </c>
    </row>
    <row r="15" spans="1:12" ht="13.5" x14ac:dyDescent="0.25">
      <c r="A15" s="282" t="s">
        <v>25</v>
      </c>
      <c r="B15" s="206" t="s">
        <v>34</v>
      </c>
      <c r="C15" s="9">
        <v>0</v>
      </c>
      <c r="D15" s="9">
        <v>0</v>
      </c>
      <c r="E15" s="95">
        <v>-99980863</v>
      </c>
      <c r="F15" s="94">
        <v>-180316454</v>
      </c>
      <c r="G15" s="9">
        <v>-180316454</v>
      </c>
      <c r="H15" s="95">
        <v>-180316454</v>
      </c>
      <c r="I15" s="36">
        <v>0</v>
      </c>
      <c r="J15" s="34">
        <v>-176521240</v>
      </c>
      <c r="K15" s="9">
        <v>-167160523</v>
      </c>
      <c r="L15" s="95">
        <v>-158991404</v>
      </c>
    </row>
    <row r="16" spans="1:12" ht="13.5" x14ac:dyDescent="0.25">
      <c r="A16" s="282" t="s">
        <v>592</v>
      </c>
      <c r="B16" s="206" t="s">
        <v>79</v>
      </c>
      <c r="C16" s="9">
        <v>0</v>
      </c>
      <c r="D16" s="9">
        <v>0</v>
      </c>
      <c r="E16" s="95">
        <v>0</v>
      </c>
      <c r="F16" s="94">
        <v>-18117842</v>
      </c>
      <c r="G16" s="9">
        <v>-16554394</v>
      </c>
      <c r="H16" s="95">
        <v>-16554394</v>
      </c>
      <c r="I16" s="36">
        <v>0</v>
      </c>
      <c r="J16" s="34">
        <v>-27160000</v>
      </c>
      <c r="K16" s="9">
        <v>-47160000</v>
      </c>
      <c r="L16" s="95">
        <v>-7160000</v>
      </c>
    </row>
    <row r="17" spans="1:12" ht="13.5" x14ac:dyDescent="0.25">
      <c r="A17" s="283" t="s">
        <v>593</v>
      </c>
      <c r="B17" s="284" t="s">
        <v>34</v>
      </c>
      <c r="C17" s="46">
        <f t="shared" ref="C17:L17" si="0">SUM(C6:C16)</f>
        <v>0</v>
      </c>
      <c r="D17" s="46">
        <f t="shared" si="0"/>
        <v>0</v>
      </c>
      <c r="E17" s="152">
        <f t="shared" si="0"/>
        <v>1449074264</v>
      </c>
      <c r="F17" s="153">
        <f t="shared" si="0"/>
        <v>213916263</v>
      </c>
      <c r="G17" s="46">
        <f t="shared" si="0"/>
        <v>251035115</v>
      </c>
      <c r="H17" s="49">
        <f t="shared" si="0"/>
        <v>251035115</v>
      </c>
      <c r="I17" s="153">
        <f t="shared" si="0"/>
        <v>1623445445</v>
      </c>
      <c r="J17" s="45">
        <f t="shared" si="0"/>
        <v>227037321</v>
      </c>
      <c r="K17" s="46">
        <f t="shared" si="0"/>
        <v>215967679</v>
      </c>
      <c r="L17" s="152">
        <f t="shared" si="0"/>
        <v>281699825</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22571690</v>
      </c>
      <c r="G21" s="136">
        <v>22571690</v>
      </c>
      <c r="H21" s="137">
        <v>22571690</v>
      </c>
      <c r="I21" s="36">
        <v>0</v>
      </c>
      <c r="J21" s="140">
        <v>14238155</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933993</v>
      </c>
      <c r="D23" s="9">
        <v>381236</v>
      </c>
      <c r="E23" s="95">
        <v>0</v>
      </c>
      <c r="F23" s="138">
        <v>-590606</v>
      </c>
      <c r="G23" s="136">
        <v>0</v>
      </c>
      <c r="H23" s="137">
        <v>0</v>
      </c>
      <c r="I23" s="36">
        <v>0</v>
      </c>
      <c r="J23" s="140">
        <v>566759</v>
      </c>
      <c r="K23" s="136">
        <v>13000</v>
      </c>
      <c r="L23" s="137">
        <v>10847</v>
      </c>
    </row>
    <row r="24" spans="1:12" ht="13.5" x14ac:dyDescent="0.25">
      <c r="A24" s="282" t="s">
        <v>598</v>
      </c>
      <c r="B24" s="206" t="s">
        <v>34</v>
      </c>
      <c r="C24" s="9">
        <v>3795</v>
      </c>
      <c r="D24" s="9">
        <v>42669</v>
      </c>
      <c r="E24" s="95">
        <v>0</v>
      </c>
      <c r="F24" s="94">
        <v>-44964</v>
      </c>
      <c r="G24" s="9">
        <v>0</v>
      </c>
      <c r="H24" s="95">
        <v>0</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-124262988</v>
      </c>
      <c r="F26" s="94">
        <v>-128102569</v>
      </c>
      <c r="G26" s="9">
        <v>-169775302</v>
      </c>
      <c r="H26" s="95">
        <v>-169775302</v>
      </c>
      <c r="I26" s="36">
        <v>-149731257</v>
      </c>
      <c r="J26" s="34">
        <v>-130609152</v>
      </c>
      <c r="K26" s="9">
        <v>-112184860</v>
      </c>
      <c r="L26" s="95">
        <v>-104669565</v>
      </c>
    </row>
    <row r="27" spans="1:12" ht="13.5" x14ac:dyDescent="0.25">
      <c r="A27" s="283" t="s">
        <v>600</v>
      </c>
      <c r="B27" s="284" t="s">
        <v>34</v>
      </c>
      <c r="C27" s="46">
        <f t="shared" ref="C27:L27" si="1">SUM(C21:C26)</f>
        <v>937788</v>
      </c>
      <c r="D27" s="46">
        <f t="shared" si="1"/>
        <v>423905</v>
      </c>
      <c r="E27" s="152">
        <f t="shared" si="1"/>
        <v>-124262988</v>
      </c>
      <c r="F27" s="153">
        <f t="shared" si="1"/>
        <v>-106166449</v>
      </c>
      <c r="G27" s="46">
        <f t="shared" si="1"/>
        <v>-147203612</v>
      </c>
      <c r="H27" s="152">
        <f t="shared" si="1"/>
        <v>-147203612</v>
      </c>
      <c r="I27" s="49">
        <f t="shared" si="1"/>
        <v>-149731257</v>
      </c>
      <c r="J27" s="45">
        <f t="shared" si="1"/>
        <v>-115804238</v>
      </c>
      <c r="K27" s="46">
        <f t="shared" si="1"/>
        <v>-112171860</v>
      </c>
      <c r="L27" s="152">
        <f t="shared" si="1"/>
        <v>-104658718</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-18555870</v>
      </c>
      <c r="G35" s="9">
        <v>-18555870</v>
      </c>
      <c r="H35" s="95">
        <v>-18555870</v>
      </c>
      <c r="I35" s="36">
        <v>-26762</v>
      </c>
      <c r="J35" s="34">
        <v>-78688303</v>
      </c>
      <c r="K35" s="9">
        <v>-84460268</v>
      </c>
      <c r="L35" s="95">
        <v>-86000000</v>
      </c>
    </row>
    <row r="36" spans="1:12" ht="13.5" x14ac:dyDescent="0.25">
      <c r="A36" s="283" t="s">
        <v>606</v>
      </c>
      <c r="B36" s="284" t="s">
        <v>34</v>
      </c>
      <c r="C36" s="46">
        <f t="shared" ref="C36:L36" si="2">SUM(C31:C35)</f>
        <v>0</v>
      </c>
      <c r="D36" s="46">
        <f t="shared" si="2"/>
        <v>0</v>
      </c>
      <c r="E36" s="152">
        <f t="shared" si="2"/>
        <v>0</v>
      </c>
      <c r="F36" s="153">
        <f t="shared" si="2"/>
        <v>-18555870</v>
      </c>
      <c r="G36" s="46">
        <f t="shared" si="2"/>
        <v>-18555870</v>
      </c>
      <c r="H36" s="152">
        <f t="shared" si="2"/>
        <v>-18555870</v>
      </c>
      <c r="I36" s="49">
        <f t="shared" si="2"/>
        <v>-26762</v>
      </c>
      <c r="J36" s="45">
        <f t="shared" si="2"/>
        <v>-78688303</v>
      </c>
      <c r="K36" s="46">
        <f t="shared" si="2"/>
        <v>-84460268</v>
      </c>
      <c r="L36" s="152">
        <f t="shared" si="2"/>
        <v>-86000000</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937788</v>
      </c>
      <c r="D38" s="14">
        <f t="shared" si="3"/>
        <v>423905</v>
      </c>
      <c r="E38" s="141">
        <f t="shared" si="3"/>
        <v>1324811276</v>
      </c>
      <c r="F38" s="142">
        <f t="shared" si="3"/>
        <v>89193944</v>
      </c>
      <c r="G38" s="14">
        <f t="shared" si="3"/>
        <v>85275633</v>
      </c>
      <c r="H38" s="141">
        <f t="shared" si="3"/>
        <v>85275633</v>
      </c>
      <c r="I38" s="78">
        <f t="shared" si="3"/>
        <v>1473687426</v>
      </c>
      <c r="J38" s="76">
        <f t="shared" si="3"/>
        <v>32544780</v>
      </c>
      <c r="K38" s="14">
        <f t="shared" si="3"/>
        <v>19335551</v>
      </c>
      <c r="L38" s="141">
        <f t="shared" si="3"/>
        <v>91041107</v>
      </c>
    </row>
    <row r="39" spans="1:12" ht="13.5" x14ac:dyDescent="0.25">
      <c r="A39" s="282" t="s">
        <v>608</v>
      </c>
      <c r="B39" s="206" t="s">
        <v>103</v>
      </c>
      <c r="C39" s="14">
        <v>229099917</v>
      </c>
      <c r="D39" s="14">
        <v>65853589</v>
      </c>
      <c r="E39" s="141">
        <v>77752406</v>
      </c>
      <c r="F39" s="142">
        <v>195729081</v>
      </c>
      <c r="G39" s="14">
        <v>122798566</v>
      </c>
      <c r="H39" s="141">
        <v>122798566</v>
      </c>
      <c r="I39" s="78">
        <v>138741652</v>
      </c>
      <c r="J39" s="76">
        <v>246818976</v>
      </c>
      <c r="K39" s="14">
        <v>278796997</v>
      </c>
      <c r="L39" s="141">
        <v>298108703</v>
      </c>
    </row>
    <row r="40" spans="1:12" ht="13.5" x14ac:dyDescent="0.25">
      <c r="A40" s="298" t="s">
        <v>609</v>
      </c>
      <c r="B40" s="289" t="s">
        <v>103</v>
      </c>
      <c r="C40" s="186">
        <f t="shared" ref="C40:H40" si="4">+C38+C39</f>
        <v>230037705</v>
      </c>
      <c r="D40" s="186">
        <f t="shared" si="4"/>
        <v>66277494</v>
      </c>
      <c r="E40" s="290">
        <f t="shared" si="4"/>
        <v>1402563682</v>
      </c>
      <c r="F40" s="291">
        <f t="shared" si="4"/>
        <v>284923025</v>
      </c>
      <c r="G40" s="186">
        <f t="shared" si="4"/>
        <v>208074199</v>
      </c>
      <c r="H40" s="290">
        <f t="shared" si="4"/>
        <v>208074199</v>
      </c>
      <c r="I40" s="292">
        <v>1751633631</v>
      </c>
      <c r="J40" s="188">
        <f>+J38+J39</f>
        <v>279363756</v>
      </c>
      <c r="K40" s="186">
        <f>+K38+K39</f>
        <v>298132548</v>
      </c>
      <c r="L40" s="290">
        <f>+L38+L39</f>
        <v>389149810</v>
      </c>
    </row>
    <row r="41" spans="1:12" ht="13.5" x14ac:dyDescent="0.25">
      <c r="A41" s="113" t="s">
        <v>1653</v>
      </c>
      <c r="B41" s="113"/>
      <c r="C41" s="113"/>
      <c r="D41" s="113"/>
      <c r="E41" s="113"/>
      <c r="F41" s="113"/>
      <c r="G41" s="113"/>
      <c r="H41" s="113"/>
      <c r="I41" s="113"/>
      <c r="J41" s="113"/>
      <c r="K41" s="113"/>
      <c r="L41" s="113"/>
    </row>
    <row r="42" spans="1:12" ht="13.5" x14ac:dyDescent="0.25">
      <c r="A42" s="113" t="s">
        <v>1684</v>
      </c>
      <c r="B42" s="113"/>
      <c r="C42" s="113"/>
      <c r="D42" s="113"/>
      <c r="E42" s="113"/>
      <c r="F42" s="113"/>
      <c r="G42" s="113"/>
      <c r="H42" s="113"/>
      <c r="I42" s="113"/>
      <c r="J42" s="113"/>
      <c r="K42" s="113"/>
      <c r="L42" s="113"/>
    </row>
    <row r="43" spans="1:12" ht="13.5" x14ac:dyDescent="0.25">
      <c r="A43" s="113" t="s">
        <v>1685</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258429431</v>
      </c>
      <c r="D5" s="81">
        <f t="shared" ref="D5:K5" si="0">D15+D18+D19+D22+D25+D26+SUM(D29:D35)</f>
        <v>118840727</v>
      </c>
      <c r="E5" s="82">
        <f t="shared" si="0"/>
        <v>106063865</v>
      </c>
      <c r="F5" s="80">
        <f t="shared" si="0"/>
        <v>59162283</v>
      </c>
      <c r="G5" s="81">
        <f t="shared" si="0"/>
        <v>90608569</v>
      </c>
      <c r="H5" s="83">
        <f t="shared" si="0"/>
        <v>90608569</v>
      </c>
      <c r="I5" s="310">
        <f t="shared" si="0"/>
        <v>47580022</v>
      </c>
      <c r="J5" s="81">
        <f t="shared" si="0"/>
        <v>43404886</v>
      </c>
      <c r="K5" s="82">
        <f t="shared" si="0"/>
        <v>52796867</v>
      </c>
    </row>
    <row r="6" spans="1:11" ht="13.5" x14ac:dyDescent="0.25">
      <c r="A6" s="312" t="s">
        <v>614</v>
      </c>
      <c r="B6" s="119" t="s">
        <v>34</v>
      </c>
      <c r="C6" s="9">
        <v>26113723</v>
      </c>
      <c r="D6" s="9">
        <v>9429829</v>
      </c>
      <c r="E6" s="95">
        <v>8061857</v>
      </c>
      <c r="F6" s="94">
        <v>4490000</v>
      </c>
      <c r="G6" s="9">
        <v>4469616</v>
      </c>
      <c r="H6" s="36">
        <v>4469616</v>
      </c>
      <c r="I6" s="34">
        <v>460000</v>
      </c>
      <c r="J6" s="9"/>
      <c r="K6" s="95"/>
    </row>
    <row r="7" spans="1:11" ht="13.5" x14ac:dyDescent="0.25">
      <c r="A7" s="312" t="s">
        <v>615</v>
      </c>
      <c r="B7" s="119" t="s">
        <v>34</v>
      </c>
      <c r="C7" s="9"/>
      <c r="D7" s="9">
        <v>200364</v>
      </c>
      <c r="E7" s="95"/>
      <c r="F7" s="94"/>
      <c r="G7" s="9"/>
      <c r="H7" s="36"/>
      <c r="I7" s="34">
        <v>2600000</v>
      </c>
      <c r="J7" s="9"/>
      <c r="K7" s="95"/>
    </row>
    <row r="8" spans="1:11" ht="13.5" x14ac:dyDescent="0.25">
      <c r="A8" s="312" t="s">
        <v>616</v>
      </c>
      <c r="B8" s="119" t="s">
        <v>34</v>
      </c>
      <c r="C8" s="9">
        <v>84295312</v>
      </c>
      <c r="D8" s="9">
        <v>48718425</v>
      </c>
      <c r="E8" s="95">
        <v>65208007</v>
      </c>
      <c r="F8" s="94">
        <v>13534783</v>
      </c>
      <c r="G8" s="9">
        <v>34353152</v>
      </c>
      <c r="H8" s="36">
        <v>34353152</v>
      </c>
      <c r="I8" s="34">
        <v>1000000</v>
      </c>
      <c r="J8" s="9">
        <v>18389275</v>
      </c>
      <c r="K8" s="95">
        <v>27263478</v>
      </c>
    </row>
    <row r="9" spans="1:11" ht="13.5" x14ac:dyDescent="0.25">
      <c r="A9" s="312" t="s">
        <v>617</v>
      </c>
      <c r="B9" s="119" t="s">
        <v>34</v>
      </c>
      <c r="C9" s="9">
        <v>91516627</v>
      </c>
      <c r="D9" s="9">
        <v>7160990</v>
      </c>
      <c r="E9" s="95">
        <v>3378195</v>
      </c>
      <c r="F9" s="94">
        <v>5095000</v>
      </c>
      <c r="G9" s="9">
        <v>5369799</v>
      </c>
      <c r="H9" s="36">
        <v>5369799</v>
      </c>
      <c r="I9" s="34">
        <v>4680000</v>
      </c>
      <c r="J9" s="9"/>
      <c r="K9" s="95"/>
    </row>
    <row r="10" spans="1:11" ht="13.5" x14ac:dyDescent="0.25">
      <c r="A10" s="312" t="s">
        <v>618</v>
      </c>
      <c r="B10" s="119" t="s">
        <v>34</v>
      </c>
      <c r="C10" s="9">
        <v>11137743</v>
      </c>
      <c r="D10" s="9">
        <v>10532305</v>
      </c>
      <c r="E10" s="95">
        <v>11567028</v>
      </c>
      <c r="F10" s="94">
        <v>10800000</v>
      </c>
      <c r="G10" s="9">
        <v>12655779</v>
      </c>
      <c r="H10" s="36">
        <v>12655779</v>
      </c>
      <c r="I10" s="34">
        <v>10810000</v>
      </c>
      <c r="J10" s="9">
        <v>4524000</v>
      </c>
      <c r="K10" s="95">
        <v>4510000</v>
      </c>
    </row>
    <row r="11" spans="1:11" ht="13.5" x14ac:dyDescent="0.25">
      <c r="A11" s="312" t="s">
        <v>619</v>
      </c>
      <c r="B11" s="119" t="s">
        <v>34</v>
      </c>
      <c r="C11" s="9"/>
      <c r="D11" s="9">
        <v>1393940</v>
      </c>
      <c r="E11" s="95">
        <v>606059</v>
      </c>
      <c r="F11" s="94"/>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v>2052936</v>
      </c>
      <c r="D14" s="58">
        <v>2908746</v>
      </c>
      <c r="E14" s="302">
        <v>2846496</v>
      </c>
      <c r="F14" s="303">
        <v>500000</v>
      </c>
      <c r="G14" s="58">
        <v>643379</v>
      </c>
      <c r="H14" s="61">
        <v>643379</v>
      </c>
      <c r="I14" s="57"/>
      <c r="J14" s="58"/>
      <c r="K14" s="302"/>
    </row>
    <row r="15" spans="1:11" ht="28.9" customHeight="1" x14ac:dyDescent="0.25">
      <c r="A15" s="313" t="s">
        <v>623</v>
      </c>
      <c r="B15" s="117" t="s">
        <v>104</v>
      </c>
      <c r="C15" s="9">
        <f>SUM(C6:C14)</f>
        <v>215116341</v>
      </c>
      <c r="D15" s="9">
        <f t="shared" ref="D15:K15" si="1">SUM(D6:D14)</f>
        <v>80344599</v>
      </c>
      <c r="E15" s="95">
        <f t="shared" si="1"/>
        <v>91667642</v>
      </c>
      <c r="F15" s="94">
        <f t="shared" si="1"/>
        <v>34419783</v>
      </c>
      <c r="G15" s="9">
        <f t="shared" si="1"/>
        <v>57491725</v>
      </c>
      <c r="H15" s="36">
        <f t="shared" si="1"/>
        <v>57491725</v>
      </c>
      <c r="I15" s="34">
        <f t="shared" si="1"/>
        <v>19550000</v>
      </c>
      <c r="J15" s="9">
        <f t="shared" si="1"/>
        <v>22913275</v>
      </c>
      <c r="K15" s="95">
        <f t="shared" si="1"/>
        <v>31773478</v>
      </c>
    </row>
    <row r="16" spans="1:11" ht="13.5" x14ac:dyDescent="0.25">
      <c r="A16" s="314" t="s">
        <v>624</v>
      </c>
      <c r="B16" s="315" t="s">
        <v>34</v>
      </c>
      <c r="C16" s="9">
        <v>6876556</v>
      </c>
      <c r="D16" s="9">
        <v>3100466</v>
      </c>
      <c r="E16" s="95">
        <v>5223702</v>
      </c>
      <c r="F16" s="94"/>
      <c r="G16" s="9">
        <v>4738003</v>
      </c>
      <c r="H16" s="36">
        <v>4738003</v>
      </c>
      <c r="I16" s="34">
        <v>553022</v>
      </c>
      <c r="J16" s="9">
        <v>360000</v>
      </c>
      <c r="K16" s="95"/>
    </row>
    <row r="17" spans="1:11" ht="13.5" x14ac:dyDescent="0.25">
      <c r="A17" s="314" t="s">
        <v>625</v>
      </c>
      <c r="B17" s="117" t="s">
        <v>34</v>
      </c>
      <c r="C17" s="58">
        <v>1186251</v>
      </c>
      <c r="D17" s="58">
        <v>4725388</v>
      </c>
      <c r="E17" s="302">
        <v>303033</v>
      </c>
      <c r="F17" s="303">
        <v>600000</v>
      </c>
      <c r="G17" s="58">
        <v>600000</v>
      </c>
      <c r="H17" s="61">
        <v>600000</v>
      </c>
      <c r="I17" s="57"/>
      <c r="J17" s="58"/>
      <c r="K17" s="302"/>
    </row>
    <row r="18" spans="1:11" ht="28.9" customHeight="1" x14ac:dyDescent="0.25">
      <c r="A18" s="313" t="s">
        <v>626</v>
      </c>
      <c r="B18" s="117" t="s">
        <v>104</v>
      </c>
      <c r="C18" s="304">
        <f>SUM(C16:C17)</f>
        <v>8062807</v>
      </c>
      <c r="D18" s="304">
        <f t="shared" ref="D18:K18" si="2">SUM(D16:D17)</f>
        <v>7825854</v>
      </c>
      <c r="E18" s="305">
        <f t="shared" si="2"/>
        <v>5526735</v>
      </c>
      <c r="F18" s="306">
        <f t="shared" si="2"/>
        <v>600000</v>
      </c>
      <c r="G18" s="304">
        <f t="shared" si="2"/>
        <v>5338003</v>
      </c>
      <c r="H18" s="307">
        <f t="shared" si="2"/>
        <v>5338003</v>
      </c>
      <c r="I18" s="308">
        <f t="shared" si="2"/>
        <v>553022</v>
      </c>
      <c r="J18" s="304">
        <f t="shared" si="2"/>
        <v>360000</v>
      </c>
      <c r="K18" s="305">
        <f t="shared" si="2"/>
        <v>0</v>
      </c>
    </row>
    <row r="19" spans="1:11" ht="13.5" x14ac:dyDescent="0.25">
      <c r="A19" s="316" t="s">
        <v>1697</v>
      </c>
      <c r="B19" s="117" t="s">
        <v>34</v>
      </c>
      <c r="C19" s="9"/>
      <c r="D19" s="9"/>
      <c r="E19" s="95"/>
      <c r="F19" s="94"/>
      <c r="G19" s="9"/>
      <c r="H19" s="36"/>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v>7298096</v>
      </c>
      <c r="D23" s="9">
        <v>5440332</v>
      </c>
      <c r="E23" s="95">
        <v>684041</v>
      </c>
      <c r="F23" s="94">
        <v>8850000</v>
      </c>
      <c r="G23" s="9">
        <v>9321052</v>
      </c>
      <c r="H23" s="36">
        <v>9321052</v>
      </c>
      <c r="I23" s="34">
        <v>6561134</v>
      </c>
      <c r="J23" s="9">
        <v>1180000</v>
      </c>
      <c r="K23" s="95">
        <v>830000</v>
      </c>
    </row>
    <row r="24" spans="1:11" ht="13.5" x14ac:dyDescent="0.25">
      <c r="A24" s="314" t="s">
        <v>89</v>
      </c>
      <c r="B24" s="117" t="s">
        <v>34</v>
      </c>
      <c r="C24" s="58"/>
      <c r="D24" s="58"/>
      <c r="E24" s="302"/>
      <c r="F24" s="303"/>
      <c r="G24" s="58"/>
      <c r="H24" s="61"/>
      <c r="I24" s="57"/>
      <c r="J24" s="58"/>
      <c r="K24" s="302"/>
    </row>
    <row r="25" spans="1:11" ht="28.9" customHeight="1" x14ac:dyDescent="0.25">
      <c r="A25" s="313" t="s">
        <v>1698</v>
      </c>
      <c r="B25" s="117" t="s">
        <v>104</v>
      </c>
      <c r="C25" s="304">
        <f t="shared" ref="C25:K25" si="4">SUM(C23:C24)</f>
        <v>7298096</v>
      </c>
      <c r="D25" s="304">
        <f t="shared" si="4"/>
        <v>5440332</v>
      </c>
      <c r="E25" s="305">
        <f t="shared" si="4"/>
        <v>684041</v>
      </c>
      <c r="F25" s="306">
        <f t="shared" si="4"/>
        <v>8850000</v>
      </c>
      <c r="G25" s="304">
        <f t="shared" si="4"/>
        <v>9321052</v>
      </c>
      <c r="H25" s="307">
        <f t="shared" si="4"/>
        <v>9321052</v>
      </c>
      <c r="I25" s="308">
        <f t="shared" si="4"/>
        <v>6561134</v>
      </c>
      <c r="J25" s="304">
        <f t="shared" si="4"/>
        <v>1180000</v>
      </c>
      <c r="K25" s="305">
        <f t="shared" si="4"/>
        <v>830000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v>1912884</v>
      </c>
      <c r="D28" s="58">
        <v>1221478</v>
      </c>
      <c r="E28" s="302">
        <v>478909</v>
      </c>
      <c r="F28" s="303">
        <v>1026000</v>
      </c>
      <c r="G28" s="58">
        <v>941617</v>
      </c>
      <c r="H28" s="61">
        <v>941617</v>
      </c>
      <c r="I28" s="57">
        <v>1800000</v>
      </c>
      <c r="J28" s="58">
        <v>500000</v>
      </c>
      <c r="K28" s="302">
        <v>500000</v>
      </c>
    </row>
    <row r="29" spans="1:11" ht="28.9" customHeight="1" x14ac:dyDescent="0.25">
      <c r="A29" s="313" t="s">
        <v>634</v>
      </c>
      <c r="B29" s="117" t="s">
        <v>104</v>
      </c>
      <c r="C29" s="9">
        <f t="shared" ref="C29:K29" si="5">SUM(C27:C28)</f>
        <v>1912884</v>
      </c>
      <c r="D29" s="9">
        <f t="shared" si="5"/>
        <v>1221478</v>
      </c>
      <c r="E29" s="95">
        <f t="shared" si="5"/>
        <v>478909</v>
      </c>
      <c r="F29" s="94">
        <f t="shared" si="5"/>
        <v>1026000</v>
      </c>
      <c r="G29" s="9">
        <f t="shared" si="5"/>
        <v>941617</v>
      </c>
      <c r="H29" s="36">
        <f t="shared" si="5"/>
        <v>941617</v>
      </c>
      <c r="I29" s="34">
        <f t="shared" si="5"/>
        <v>1800000</v>
      </c>
      <c r="J29" s="9">
        <f t="shared" si="5"/>
        <v>500000</v>
      </c>
      <c r="K29" s="95">
        <f t="shared" si="5"/>
        <v>500000</v>
      </c>
    </row>
    <row r="30" spans="1:11" ht="13.5" x14ac:dyDescent="0.25">
      <c r="A30" s="317" t="s">
        <v>635</v>
      </c>
      <c r="B30" s="117" t="s">
        <v>34</v>
      </c>
      <c r="C30" s="136">
        <v>4017274</v>
      </c>
      <c r="D30" s="136">
        <v>4399159</v>
      </c>
      <c r="E30" s="137">
        <v>1790865</v>
      </c>
      <c r="F30" s="138">
        <v>1500000</v>
      </c>
      <c r="G30" s="136">
        <v>2682596</v>
      </c>
      <c r="H30" s="139">
        <v>2682596</v>
      </c>
      <c r="I30" s="140">
        <v>3670000</v>
      </c>
      <c r="J30" s="136">
        <v>3770000</v>
      </c>
      <c r="K30" s="137">
        <v>3770000</v>
      </c>
    </row>
    <row r="31" spans="1:11" ht="13.5" x14ac:dyDescent="0.25">
      <c r="A31" s="316" t="s">
        <v>636</v>
      </c>
      <c r="B31" s="117" t="s">
        <v>34</v>
      </c>
      <c r="C31" s="9">
        <v>1850177</v>
      </c>
      <c r="D31" s="9">
        <v>1226262</v>
      </c>
      <c r="E31" s="95">
        <v>752562</v>
      </c>
      <c r="F31" s="94">
        <v>41500</v>
      </c>
      <c r="G31" s="9">
        <v>500779</v>
      </c>
      <c r="H31" s="36">
        <v>500779</v>
      </c>
      <c r="I31" s="34">
        <v>720000</v>
      </c>
      <c r="J31" s="9">
        <v>1310000</v>
      </c>
      <c r="K31" s="95">
        <v>1290000</v>
      </c>
    </row>
    <row r="32" spans="1:11" ht="13.5" x14ac:dyDescent="0.25">
      <c r="A32" s="316" t="s">
        <v>637</v>
      </c>
      <c r="B32" s="117" t="s">
        <v>34</v>
      </c>
      <c r="C32" s="9">
        <v>5787332</v>
      </c>
      <c r="D32" s="9">
        <v>3022930</v>
      </c>
      <c r="E32" s="95">
        <v>3726731</v>
      </c>
      <c r="F32" s="94">
        <v>5225000</v>
      </c>
      <c r="G32" s="9">
        <v>6748209</v>
      </c>
      <c r="H32" s="36">
        <v>6748209</v>
      </c>
      <c r="I32" s="34">
        <v>10225866</v>
      </c>
      <c r="J32" s="9">
        <v>4895000</v>
      </c>
      <c r="K32" s="95">
        <v>11425000</v>
      </c>
    </row>
    <row r="33" spans="1:11" ht="13.5" x14ac:dyDescent="0.25">
      <c r="A33" s="317" t="s">
        <v>638</v>
      </c>
      <c r="B33" s="315" t="s">
        <v>34</v>
      </c>
      <c r="C33" s="9">
        <v>14342856</v>
      </c>
      <c r="D33" s="9">
        <v>1270411</v>
      </c>
      <c r="E33" s="95">
        <v>1436380</v>
      </c>
      <c r="F33" s="94">
        <v>7500000</v>
      </c>
      <c r="G33" s="9">
        <v>7584588</v>
      </c>
      <c r="H33" s="36">
        <v>7584588</v>
      </c>
      <c r="I33" s="34">
        <v>4200000</v>
      </c>
      <c r="J33" s="9">
        <v>8476611</v>
      </c>
      <c r="K33" s="95">
        <v>3208389</v>
      </c>
    </row>
    <row r="34" spans="1:11" ht="13.5" x14ac:dyDescent="0.25">
      <c r="A34" s="316" t="s">
        <v>321</v>
      </c>
      <c r="B34" s="117" t="s">
        <v>34</v>
      </c>
      <c r="C34" s="9">
        <v>41664</v>
      </c>
      <c r="D34" s="9">
        <v>14089702</v>
      </c>
      <c r="E34" s="95"/>
      <c r="F34" s="94"/>
      <c r="G34" s="9"/>
      <c r="H34" s="36"/>
      <c r="I34" s="34">
        <v>300000</v>
      </c>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86911202</v>
      </c>
      <c r="D37" s="81">
        <f t="shared" ref="D37:K37" si="6">D47+D50+D51+D54+D57+D58+SUM(D61:D67)</f>
        <v>22284433</v>
      </c>
      <c r="E37" s="82">
        <f t="shared" si="6"/>
        <v>11933159</v>
      </c>
      <c r="F37" s="80">
        <f t="shared" si="6"/>
        <v>8750000</v>
      </c>
      <c r="G37" s="81">
        <f t="shared" si="6"/>
        <v>7625244</v>
      </c>
      <c r="H37" s="83">
        <f t="shared" si="6"/>
        <v>7625244</v>
      </c>
      <c r="I37" s="310">
        <f t="shared" si="6"/>
        <v>22713000</v>
      </c>
      <c r="J37" s="81">
        <f t="shared" si="6"/>
        <v>27883389</v>
      </c>
      <c r="K37" s="82">
        <f t="shared" si="6"/>
        <v>23020000</v>
      </c>
    </row>
    <row r="38" spans="1:11" ht="13.5" x14ac:dyDescent="0.25">
      <c r="A38" s="312" t="s">
        <v>614</v>
      </c>
      <c r="B38" s="119" t="s">
        <v>34</v>
      </c>
      <c r="C38" s="9"/>
      <c r="D38" s="9">
        <v>11155078</v>
      </c>
      <c r="E38" s="95">
        <v>6013163</v>
      </c>
      <c r="F38" s="94">
        <v>4000000</v>
      </c>
      <c r="G38" s="9">
        <v>4000000</v>
      </c>
      <c r="H38" s="36">
        <v>4000000</v>
      </c>
      <c r="I38" s="34">
        <v>10000000</v>
      </c>
      <c r="J38" s="9">
        <v>10400389</v>
      </c>
      <c r="K38" s="95">
        <v>22000000</v>
      </c>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v>79572692</v>
      </c>
      <c r="D40" s="9">
        <v>9295216</v>
      </c>
      <c r="E40" s="95">
        <v>4009075</v>
      </c>
      <c r="F40" s="94"/>
      <c r="G40" s="9">
        <v>1827504</v>
      </c>
      <c r="H40" s="36">
        <v>1827504</v>
      </c>
      <c r="I40" s="34">
        <v>6000000</v>
      </c>
      <c r="J40" s="9"/>
      <c r="K40" s="95"/>
    </row>
    <row r="41" spans="1:11" ht="13.5" x14ac:dyDescent="0.25">
      <c r="A41" s="312" t="s">
        <v>617</v>
      </c>
      <c r="B41" s="119" t="s">
        <v>34</v>
      </c>
      <c r="C41" s="9"/>
      <c r="D41" s="9"/>
      <c r="E41" s="95"/>
      <c r="F41" s="94"/>
      <c r="G41" s="9"/>
      <c r="H41" s="36"/>
      <c r="I41" s="34"/>
      <c r="J41" s="9"/>
      <c r="K41" s="95"/>
    </row>
    <row r="42" spans="1:11" ht="13.5" x14ac:dyDescent="0.25">
      <c r="A42" s="312" t="s">
        <v>618</v>
      </c>
      <c r="B42" s="119" t="s">
        <v>34</v>
      </c>
      <c r="C42" s="9"/>
      <c r="D42" s="9">
        <v>56613</v>
      </c>
      <c r="E42" s="95"/>
      <c r="F42" s="94"/>
      <c r="G42" s="9"/>
      <c r="H42" s="36"/>
      <c r="I42" s="34">
        <v>1350000</v>
      </c>
      <c r="J42" s="9"/>
      <c r="K42" s="95"/>
    </row>
    <row r="43" spans="1:11" ht="13.5" x14ac:dyDescent="0.25">
      <c r="A43" s="312" t="s">
        <v>619</v>
      </c>
      <c r="B43" s="119" t="s">
        <v>34</v>
      </c>
      <c r="C43" s="9">
        <v>193304</v>
      </c>
      <c r="D43" s="9"/>
      <c r="E43" s="95">
        <v>174424</v>
      </c>
      <c r="F43" s="94">
        <v>4700000</v>
      </c>
      <c r="G43" s="9">
        <v>1098000</v>
      </c>
      <c r="H43" s="36">
        <v>1098000</v>
      </c>
      <c r="I43" s="34">
        <v>5150000</v>
      </c>
      <c r="J43" s="9">
        <v>15200000</v>
      </c>
      <c r="K43" s="95">
        <v>770000</v>
      </c>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79765996</v>
      </c>
      <c r="D47" s="9">
        <f t="shared" ref="D47:K47" si="7">SUM(D38:D46)</f>
        <v>20506907</v>
      </c>
      <c r="E47" s="95">
        <f t="shared" si="7"/>
        <v>10196662</v>
      </c>
      <c r="F47" s="94">
        <f t="shared" si="7"/>
        <v>8700000</v>
      </c>
      <c r="G47" s="9">
        <f t="shared" si="7"/>
        <v>6925504</v>
      </c>
      <c r="H47" s="36">
        <f t="shared" si="7"/>
        <v>6925504</v>
      </c>
      <c r="I47" s="34">
        <f t="shared" si="7"/>
        <v>22500000</v>
      </c>
      <c r="J47" s="9">
        <f t="shared" si="7"/>
        <v>25600389</v>
      </c>
      <c r="K47" s="95">
        <f t="shared" si="7"/>
        <v>22770000</v>
      </c>
    </row>
    <row r="48" spans="1:11" ht="13.5" x14ac:dyDescent="0.25">
      <c r="A48" s="314" t="s">
        <v>624</v>
      </c>
      <c r="B48" s="315" t="s">
        <v>34</v>
      </c>
      <c r="C48" s="9">
        <v>257693</v>
      </c>
      <c r="D48" s="9"/>
      <c r="E48" s="95"/>
      <c r="F48" s="94"/>
      <c r="G48" s="9"/>
      <c r="H48" s="36"/>
      <c r="I48" s="34"/>
      <c r="J48" s="9"/>
      <c r="K48" s="95"/>
    </row>
    <row r="49" spans="1:11" ht="13.5" x14ac:dyDescent="0.25">
      <c r="A49" s="314" t="s">
        <v>625</v>
      </c>
      <c r="B49" s="117" t="s">
        <v>34</v>
      </c>
      <c r="C49" s="58"/>
      <c r="D49" s="58"/>
      <c r="E49" s="302"/>
      <c r="F49" s="303"/>
      <c r="G49" s="58"/>
      <c r="H49" s="61"/>
      <c r="I49" s="57"/>
      <c r="J49" s="58"/>
      <c r="K49" s="302"/>
    </row>
    <row r="50" spans="1:11" ht="28.9" customHeight="1" x14ac:dyDescent="0.25">
      <c r="A50" s="313" t="s">
        <v>626</v>
      </c>
      <c r="B50" s="117" t="s">
        <v>104</v>
      </c>
      <c r="C50" s="304">
        <f t="shared" ref="C50:K50" si="8">SUM(C48:C49)</f>
        <v>257693</v>
      </c>
      <c r="D50" s="304">
        <f t="shared" si="8"/>
        <v>0</v>
      </c>
      <c r="E50" s="305">
        <f t="shared" si="8"/>
        <v>0</v>
      </c>
      <c r="F50" s="306">
        <f t="shared" si="8"/>
        <v>0</v>
      </c>
      <c r="G50" s="304">
        <f t="shared" si="8"/>
        <v>0</v>
      </c>
      <c r="H50" s="307">
        <f t="shared" si="8"/>
        <v>0</v>
      </c>
      <c r="I50" s="308">
        <f t="shared" si="8"/>
        <v>0</v>
      </c>
      <c r="J50" s="304">
        <f t="shared" si="8"/>
        <v>0</v>
      </c>
      <c r="K50" s="305">
        <f t="shared" si="8"/>
        <v>0</v>
      </c>
    </row>
    <row r="51" spans="1:11" ht="13.5" x14ac:dyDescent="0.25">
      <c r="A51" s="316" t="s">
        <v>1697</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v>6060385</v>
      </c>
      <c r="D55" s="9">
        <v>179083</v>
      </c>
      <c r="E55" s="95">
        <v>442516</v>
      </c>
      <c r="F55" s="94">
        <v>50000</v>
      </c>
      <c r="G55" s="9">
        <v>586530</v>
      </c>
      <c r="H55" s="36">
        <v>586530</v>
      </c>
      <c r="I55" s="34">
        <v>195000</v>
      </c>
      <c r="J55" s="9">
        <v>265000</v>
      </c>
      <c r="K55" s="95">
        <v>250000</v>
      </c>
    </row>
    <row r="56" spans="1:11" ht="13.5" x14ac:dyDescent="0.25">
      <c r="A56" s="314" t="s">
        <v>89</v>
      </c>
      <c r="B56" s="117" t="s">
        <v>34</v>
      </c>
      <c r="C56" s="58">
        <v>439223</v>
      </c>
      <c r="D56" s="58">
        <v>1598443</v>
      </c>
      <c r="E56" s="302">
        <v>1293981</v>
      </c>
      <c r="F56" s="303"/>
      <c r="G56" s="58">
        <v>113210</v>
      </c>
      <c r="H56" s="61">
        <v>113210</v>
      </c>
      <c r="I56" s="57"/>
      <c r="J56" s="58">
        <v>2000000</v>
      </c>
      <c r="K56" s="302"/>
    </row>
    <row r="57" spans="1:11" ht="28.9" customHeight="1" x14ac:dyDescent="0.25">
      <c r="A57" s="313" t="s">
        <v>1698</v>
      </c>
      <c r="B57" s="117" t="s">
        <v>104</v>
      </c>
      <c r="C57" s="304">
        <f t="shared" ref="C57:K57" si="10">SUM(C55:C56)</f>
        <v>6499608</v>
      </c>
      <c r="D57" s="304">
        <f t="shared" si="10"/>
        <v>1777526</v>
      </c>
      <c r="E57" s="305">
        <f t="shared" si="10"/>
        <v>1736497</v>
      </c>
      <c r="F57" s="306">
        <f t="shared" si="10"/>
        <v>50000</v>
      </c>
      <c r="G57" s="304">
        <f t="shared" si="10"/>
        <v>699740</v>
      </c>
      <c r="H57" s="307">
        <f t="shared" si="10"/>
        <v>699740</v>
      </c>
      <c r="I57" s="308">
        <f t="shared" si="10"/>
        <v>195000</v>
      </c>
      <c r="J57" s="304">
        <f t="shared" si="10"/>
        <v>2265000</v>
      </c>
      <c r="K57" s="305">
        <f t="shared" si="10"/>
        <v>250000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v>387905</v>
      </c>
      <c r="D65" s="9"/>
      <c r="E65" s="95"/>
      <c r="F65" s="94"/>
      <c r="G65" s="9"/>
      <c r="H65" s="36"/>
      <c r="I65" s="34">
        <v>18000</v>
      </c>
      <c r="J65" s="9">
        <v>18000</v>
      </c>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227192899</v>
      </c>
      <c r="D69" s="81">
        <f t="shared" ref="D69:K69" si="12">D79+D82+D83+D86+D89+D90+SUM(D93:D99)</f>
        <v>128632682</v>
      </c>
      <c r="E69" s="82">
        <f t="shared" si="12"/>
        <v>103649431</v>
      </c>
      <c r="F69" s="80">
        <f t="shared" si="12"/>
        <v>60190286</v>
      </c>
      <c r="G69" s="81">
        <f t="shared" si="12"/>
        <v>71541489</v>
      </c>
      <c r="H69" s="83">
        <f t="shared" si="12"/>
        <v>71541489</v>
      </c>
      <c r="I69" s="310">
        <f t="shared" si="12"/>
        <v>60316130</v>
      </c>
      <c r="J69" s="81">
        <f t="shared" si="12"/>
        <v>40896585</v>
      </c>
      <c r="K69" s="82">
        <f t="shared" si="12"/>
        <v>28852698</v>
      </c>
    </row>
    <row r="70" spans="1:11" ht="13.5" x14ac:dyDescent="0.25">
      <c r="A70" s="312" t="s">
        <v>614</v>
      </c>
      <c r="B70" s="119" t="s">
        <v>34</v>
      </c>
      <c r="C70" s="9">
        <v>63409873</v>
      </c>
      <c r="D70" s="9">
        <v>36456058</v>
      </c>
      <c r="E70" s="95">
        <v>61360263</v>
      </c>
      <c r="F70" s="94">
        <v>19295752</v>
      </c>
      <c r="G70" s="9">
        <v>29271968</v>
      </c>
      <c r="H70" s="36">
        <v>29271968</v>
      </c>
      <c r="I70" s="34">
        <v>3150000</v>
      </c>
      <c r="J70" s="9"/>
      <c r="K70" s="95"/>
    </row>
    <row r="71" spans="1:11" ht="13.5" x14ac:dyDescent="0.25">
      <c r="A71" s="312" t="s">
        <v>615</v>
      </c>
      <c r="B71" s="119" t="s">
        <v>34</v>
      </c>
      <c r="C71" s="9"/>
      <c r="D71" s="9"/>
      <c r="E71" s="95"/>
      <c r="F71" s="94"/>
      <c r="G71" s="9"/>
      <c r="H71" s="36"/>
      <c r="I71" s="34">
        <v>5000000</v>
      </c>
      <c r="J71" s="9"/>
      <c r="K71" s="95"/>
    </row>
    <row r="72" spans="1:11" ht="13.5" x14ac:dyDescent="0.25">
      <c r="A72" s="312" t="s">
        <v>616</v>
      </c>
      <c r="B72" s="119" t="s">
        <v>34</v>
      </c>
      <c r="C72" s="9"/>
      <c r="D72" s="9"/>
      <c r="E72" s="95"/>
      <c r="F72" s="94">
        <v>7927794</v>
      </c>
      <c r="G72" s="9">
        <v>7927794</v>
      </c>
      <c r="H72" s="36">
        <v>7927794</v>
      </c>
      <c r="I72" s="34">
        <v>21945652</v>
      </c>
      <c r="J72" s="9"/>
      <c r="K72" s="95">
        <v>3516611</v>
      </c>
    </row>
    <row r="73" spans="1:11" ht="13.5" x14ac:dyDescent="0.25">
      <c r="A73" s="312" t="s">
        <v>617</v>
      </c>
      <c r="B73" s="119" t="s">
        <v>34</v>
      </c>
      <c r="C73" s="9">
        <v>81984804</v>
      </c>
      <c r="D73" s="9">
        <v>45288385</v>
      </c>
      <c r="E73" s="95">
        <v>15783205</v>
      </c>
      <c r="F73" s="94">
        <v>5000000</v>
      </c>
      <c r="G73" s="9">
        <v>12057409</v>
      </c>
      <c r="H73" s="36">
        <v>12057409</v>
      </c>
      <c r="I73" s="34">
        <v>6000000</v>
      </c>
      <c r="J73" s="9">
        <v>12983768</v>
      </c>
      <c r="K73" s="95">
        <v>802319</v>
      </c>
    </row>
    <row r="74" spans="1:11" ht="13.5" x14ac:dyDescent="0.25">
      <c r="A74" s="312" t="s">
        <v>618</v>
      </c>
      <c r="B74" s="119" t="s">
        <v>34</v>
      </c>
      <c r="C74" s="9">
        <v>51234594</v>
      </c>
      <c r="D74" s="9">
        <v>24509931</v>
      </c>
      <c r="E74" s="95">
        <v>8933502</v>
      </c>
      <c r="F74" s="94">
        <v>9600000</v>
      </c>
      <c r="G74" s="9">
        <v>6634442</v>
      </c>
      <c r="H74" s="36">
        <v>6634442</v>
      </c>
      <c r="I74" s="34">
        <v>16359898</v>
      </c>
      <c r="J74" s="9">
        <v>9339817</v>
      </c>
      <c r="K74" s="95">
        <v>12983768</v>
      </c>
    </row>
    <row r="75" spans="1:11" ht="13.5" x14ac:dyDescent="0.25">
      <c r="A75" s="312" t="s">
        <v>619</v>
      </c>
      <c r="B75" s="119" t="s">
        <v>34</v>
      </c>
      <c r="C75" s="9">
        <v>185637</v>
      </c>
      <c r="D75" s="9"/>
      <c r="E75" s="95"/>
      <c r="F75" s="94">
        <v>1500000</v>
      </c>
      <c r="G75" s="9">
        <v>25000</v>
      </c>
      <c r="H75" s="36">
        <v>25000</v>
      </c>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196814908</v>
      </c>
      <c r="D79" s="9">
        <f t="shared" ref="D79:K79" si="13">SUM(D70:D78)</f>
        <v>106254374</v>
      </c>
      <c r="E79" s="95">
        <f t="shared" si="13"/>
        <v>86076970</v>
      </c>
      <c r="F79" s="94">
        <f t="shared" si="13"/>
        <v>43323546</v>
      </c>
      <c r="G79" s="9">
        <f t="shared" si="13"/>
        <v>55916613</v>
      </c>
      <c r="H79" s="36">
        <f t="shared" si="13"/>
        <v>55916613</v>
      </c>
      <c r="I79" s="34">
        <f t="shared" si="13"/>
        <v>52455550</v>
      </c>
      <c r="J79" s="9">
        <f t="shared" si="13"/>
        <v>22323585</v>
      </c>
      <c r="K79" s="95">
        <f t="shared" si="13"/>
        <v>17302698</v>
      </c>
    </row>
    <row r="80" spans="1:11" ht="13.5" x14ac:dyDescent="0.25">
      <c r="A80" s="314" t="s">
        <v>624</v>
      </c>
      <c r="B80" s="315" t="s">
        <v>34</v>
      </c>
      <c r="C80" s="9">
        <v>6141700</v>
      </c>
      <c r="D80" s="9">
        <v>3011168</v>
      </c>
      <c r="E80" s="95">
        <v>1994789</v>
      </c>
      <c r="F80" s="94">
        <v>4051304</v>
      </c>
      <c r="G80" s="9">
        <v>3558480</v>
      </c>
      <c r="H80" s="36">
        <v>3558480</v>
      </c>
      <c r="I80" s="34"/>
      <c r="J80" s="9">
        <v>850000</v>
      </c>
      <c r="K80" s="95">
        <v>1250000</v>
      </c>
    </row>
    <row r="81" spans="1:11" ht="13.5" x14ac:dyDescent="0.25">
      <c r="A81" s="314" t="s">
        <v>625</v>
      </c>
      <c r="B81" s="117" t="s">
        <v>34</v>
      </c>
      <c r="C81" s="58">
        <v>19533419</v>
      </c>
      <c r="D81" s="58">
        <v>15760218</v>
      </c>
      <c r="E81" s="302">
        <v>15268631</v>
      </c>
      <c r="F81" s="303">
        <v>11505436</v>
      </c>
      <c r="G81" s="58">
        <v>11119674</v>
      </c>
      <c r="H81" s="61">
        <v>11119674</v>
      </c>
      <c r="I81" s="57">
        <v>7560580</v>
      </c>
      <c r="J81" s="58">
        <v>7723000</v>
      </c>
      <c r="K81" s="302">
        <v>300000</v>
      </c>
    </row>
    <row r="82" spans="1:11" ht="28.9" customHeight="1" x14ac:dyDescent="0.25">
      <c r="A82" s="313" t="s">
        <v>626</v>
      </c>
      <c r="B82" s="117" t="s">
        <v>104</v>
      </c>
      <c r="C82" s="304">
        <f t="shared" ref="C82:K82" si="14">SUM(C80:C81)</f>
        <v>25675119</v>
      </c>
      <c r="D82" s="304">
        <f t="shared" si="14"/>
        <v>18771386</v>
      </c>
      <c r="E82" s="305">
        <f t="shared" si="14"/>
        <v>17263420</v>
      </c>
      <c r="F82" s="306">
        <f t="shared" si="14"/>
        <v>15556740</v>
      </c>
      <c r="G82" s="304">
        <f t="shared" si="14"/>
        <v>14678154</v>
      </c>
      <c r="H82" s="307">
        <f t="shared" si="14"/>
        <v>14678154</v>
      </c>
      <c r="I82" s="308">
        <f t="shared" si="14"/>
        <v>7560580</v>
      </c>
      <c r="J82" s="304">
        <f t="shared" si="14"/>
        <v>8573000</v>
      </c>
      <c r="K82" s="305">
        <f t="shared" si="14"/>
        <v>1550000</v>
      </c>
    </row>
    <row r="83" spans="1:11" ht="13.5" x14ac:dyDescent="0.25">
      <c r="A83" s="316" t="s">
        <v>1697</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v>4383872</v>
      </c>
      <c r="D87" s="9">
        <v>75053</v>
      </c>
      <c r="E87" s="95">
        <v>309041</v>
      </c>
      <c r="F87" s="94">
        <v>1310000</v>
      </c>
      <c r="G87" s="9">
        <v>946722</v>
      </c>
      <c r="H87" s="36">
        <v>946722</v>
      </c>
      <c r="I87" s="34">
        <v>200000</v>
      </c>
      <c r="J87" s="9">
        <v>10000000</v>
      </c>
      <c r="K87" s="95">
        <v>10000000</v>
      </c>
    </row>
    <row r="88" spans="1:11" ht="13.5" x14ac:dyDescent="0.25">
      <c r="A88" s="314" t="s">
        <v>89</v>
      </c>
      <c r="B88" s="117" t="s">
        <v>34</v>
      </c>
      <c r="C88" s="58"/>
      <c r="D88" s="58"/>
      <c r="E88" s="302"/>
      <c r="F88" s="303"/>
      <c r="G88" s="58"/>
      <c r="H88" s="61"/>
      <c r="I88" s="57"/>
      <c r="J88" s="58"/>
      <c r="K88" s="302"/>
    </row>
    <row r="89" spans="1:11" ht="28.9" customHeight="1" x14ac:dyDescent="0.25">
      <c r="A89" s="313" t="s">
        <v>1698</v>
      </c>
      <c r="B89" s="117" t="s">
        <v>104</v>
      </c>
      <c r="C89" s="304">
        <f t="shared" ref="C89:K89" si="16">SUM(C87:C88)</f>
        <v>4383872</v>
      </c>
      <c r="D89" s="304">
        <f t="shared" si="16"/>
        <v>75053</v>
      </c>
      <c r="E89" s="305">
        <f t="shared" si="16"/>
        <v>309041</v>
      </c>
      <c r="F89" s="306">
        <f t="shared" si="16"/>
        <v>1310000</v>
      </c>
      <c r="G89" s="304">
        <f t="shared" si="16"/>
        <v>946722</v>
      </c>
      <c r="H89" s="307">
        <f t="shared" si="16"/>
        <v>946722</v>
      </c>
      <c r="I89" s="308">
        <f t="shared" si="16"/>
        <v>200000</v>
      </c>
      <c r="J89" s="304">
        <f t="shared" si="16"/>
        <v>10000000</v>
      </c>
      <c r="K89" s="305">
        <f t="shared" si="16"/>
        <v>10000000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v>319000</v>
      </c>
      <c r="D92" s="58"/>
      <c r="E92" s="302"/>
      <c r="F92" s="303"/>
      <c r="G92" s="58"/>
      <c r="H92" s="61"/>
      <c r="I92" s="57"/>
      <c r="J92" s="58"/>
      <c r="K92" s="302"/>
    </row>
    <row r="93" spans="1:11" ht="28.9" customHeight="1" x14ac:dyDescent="0.25">
      <c r="A93" s="313" t="s">
        <v>634</v>
      </c>
      <c r="B93" s="117" t="s">
        <v>104</v>
      </c>
      <c r="C93" s="9">
        <f t="shared" ref="C93:K93" si="17">SUM(C91:C92)</f>
        <v>319000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v>3531869</v>
      </c>
      <c r="E96" s="95"/>
      <c r="F96" s="94"/>
      <c r="G96" s="9"/>
      <c r="H96" s="36"/>
      <c r="I96" s="34">
        <v>100000</v>
      </c>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572533532</v>
      </c>
      <c r="D101" s="81">
        <f t="shared" ref="D101:K101" si="18">D111+D114+D115+D118+D121+D122+SUM(D125:D131)</f>
        <v>269757842</v>
      </c>
      <c r="E101" s="82">
        <f t="shared" si="18"/>
        <v>221646455</v>
      </c>
      <c r="F101" s="80">
        <f t="shared" si="18"/>
        <v>128102569</v>
      </c>
      <c r="G101" s="81">
        <f t="shared" si="18"/>
        <v>169775302</v>
      </c>
      <c r="H101" s="83">
        <f t="shared" si="18"/>
        <v>169775302</v>
      </c>
      <c r="I101" s="310">
        <f t="shared" si="18"/>
        <v>130609152</v>
      </c>
      <c r="J101" s="81">
        <f t="shared" si="18"/>
        <v>112184860</v>
      </c>
      <c r="K101" s="82">
        <f t="shared" si="18"/>
        <v>104669565</v>
      </c>
    </row>
    <row r="102" spans="1:11" ht="13.5" x14ac:dyDescent="0.25">
      <c r="A102" s="312" t="s">
        <v>614</v>
      </c>
      <c r="B102" s="119" t="s">
        <v>34</v>
      </c>
      <c r="C102" s="9">
        <v>89523596</v>
      </c>
      <c r="D102" s="9">
        <v>57040965</v>
      </c>
      <c r="E102" s="95">
        <v>75435283</v>
      </c>
      <c r="F102" s="94">
        <v>27785752</v>
      </c>
      <c r="G102" s="9">
        <v>37741584</v>
      </c>
      <c r="H102" s="36">
        <v>37741584</v>
      </c>
      <c r="I102" s="34">
        <v>13610000</v>
      </c>
      <c r="J102" s="9">
        <v>10400389</v>
      </c>
      <c r="K102" s="95">
        <v>22000000</v>
      </c>
    </row>
    <row r="103" spans="1:11" ht="13.5" x14ac:dyDescent="0.25">
      <c r="A103" s="312" t="s">
        <v>615</v>
      </c>
      <c r="B103" s="119" t="s">
        <v>34</v>
      </c>
      <c r="C103" s="9"/>
      <c r="D103" s="9">
        <v>200364</v>
      </c>
      <c r="E103" s="95"/>
      <c r="F103" s="94"/>
      <c r="G103" s="9"/>
      <c r="H103" s="36"/>
      <c r="I103" s="34">
        <v>7600000</v>
      </c>
      <c r="J103" s="9"/>
      <c r="K103" s="95"/>
    </row>
    <row r="104" spans="1:11" ht="13.5" x14ac:dyDescent="0.25">
      <c r="A104" s="312" t="s">
        <v>616</v>
      </c>
      <c r="B104" s="119" t="s">
        <v>34</v>
      </c>
      <c r="C104" s="9">
        <v>163868004</v>
      </c>
      <c r="D104" s="9">
        <v>58013641</v>
      </c>
      <c r="E104" s="95">
        <v>69217082</v>
      </c>
      <c r="F104" s="94">
        <v>21462577</v>
      </c>
      <c r="G104" s="9">
        <v>44108450</v>
      </c>
      <c r="H104" s="36">
        <v>44108450</v>
      </c>
      <c r="I104" s="34">
        <v>28945652</v>
      </c>
      <c r="J104" s="9">
        <v>18389275</v>
      </c>
      <c r="K104" s="95">
        <v>30780089</v>
      </c>
    </row>
    <row r="105" spans="1:11" ht="13.5" x14ac:dyDescent="0.25">
      <c r="A105" s="312" t="s">
        <v>617</v>
      </c>
      <c r="B105" s="119" t="s">
        <v>34</v>
      </c>
      <c r="C105" s="9">
        <v>173501431</v>
      </c>
      <c r="D105" s="9">
        <v>52449375</v>
      </c>
      <c r="E105" s="95">
        <v>19161400</v>
      </c>
      <c r="F105" s="94">
        <v>10095000</v>
      </c>
      <c r="G105" s="9">
        <v>17427208</v>
      </c>
      <c r="H105" s="36">
        <v>17427208</v>
      </c>
      <c r="I105" s="34">
        <v>10680000</v>
      </c>
      <c r="J105" s="9">
        <v>12983768</v>
      </c>
      <c r="K105" s="95">
        <v>802319</v>
      </c>
    </row>
    <row r="106" spans="1:11" ht="13.5" x14ac:dyDescent="0.25">
      <c r="A106" s="312" t="s">
        <v>618</v>
      </c>
      <c r="B106" s="119" t="s">
        <v>34</v>
      </c>
      <c r="C106" s="9">
        <v>62372337</v>
      </c>
      <c r="D106" s="9">
        <v>35098849</v>
      </c>
      <c r="E106" s="95">
        <v>20500530</v>
      </c>
      <c r="F106" s="94">
        <v>20400000</v>
      </c>
      <c r="G106" s="9">
        <v>19290221</v>
      </c>
      <c r="H106" s="36">
        <v>19290221</v>
      </c>
      <c r="I106" s="34">
        <v>28519898</v>
      </c>
      <c r="J106" s="9">
        <v>13863817</v>
      </c>
      <c r="K106" s="95">
        <v>17493768</v>
      </c>
    </row>
    <row r="107" spans="1:11" ht="13.5" x14ac:dyDescent="0.25">
      <c r="A107" s="312" t="s">
        <v>619</v>
      </c>
      <c r="B107" s="119" t="s">
        <v>34</v>
      </c>
      <c r="C107" s="9">
        <v>378941</v>
      </c>
      <c r="D107" s="9">
        <v>1393940</v>
      </c>
      <c r="E107" s="95">
        <v>780483</v>
      </c>
      <c r="F107" s="94">
        <v>6200000</v>
      </c>
      <c r="G107" s="9">
        <v>1123000</v>
      </c>
      <c r="H107" s="36">
        <v>1123000</v>
      </c>
      <c r="I107" s="34">
        <v>5150000</v>
      </c>
      <c r="J107" s="9">
        <v>15200000</v>
      </c>
      <c r="K107" s="95">
        <v>770000</v>
      </c>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v>2052936</v>
      </c>
      <c r="D110" s="58">
        <v>2908746</v>
      </c>
      <c r="E110" s="302">
        <v>2846496</v>
      </c>
      <c r="F110" s="303">
        <v>500000</v>
      </c>
      <c r="G110" s="58">
        <v>643379</v>
      </c>
      <c r="H110" s="61">
        <v>643379</v>
      </c>
      <c r="I110" s="57"/>
      <c r="J110" s="58"/>
      <c r="K110" s="302"/>
    </row>
    <row r="111" spans="1:11" ht="28.9" customHeight="1" x14ac:dyDescent="0.25">
      <c r="A111" s="313" t="s">
        <v>623</v>
      </c>
      <c r="B111" s="117" t="s">
        <v>104</v>
      </c>
      <c r="C111" s="9">
        <f>SUM(C102:C110)</f>
        <v>491697245</v>
      </c>
      <c r="D111" s="9">
        <f t="shared" ref="D111:K111" si="19">SUM(D102:D110)</f>
        <v>207105880</v>
      </c>
      <c r="E111" s="95">
        <f t="shared" si="19"/>
        <v>187941274</v>
      </c>
      <c r="F111" s="94">
        <f t="shared" si="19"/>
        <v>86443329</v>
      </c>
      <c r="G111" s="9">
        <f t="shared" si="19"/>
        <v>120333842</v>
      </c>
      <c r="H111" s="36">
        <f t="shared" si="19"/>
        <v>120333842</v>
      </c>
      <c r="I111" s="34">
        <f t="shared" si="19"/>
        <v>94505550</v>
      </c>
      <c r="J111" s="9">
        <f t="shared" si="19"/>
        <v>70837249</v>
      </c>
      <c r="K111" s="95">
        <f t="shared" si="19"/>
        <v>71846176</v>
      </c>
    </row>
    <row r="112" spans="1:11" ht="13.5" x14ac:dyDescent="0.25">
      <c r="A112" s="314" t="s">
        <v>624</v>
      </c>
      <c r="B112" s="315" t="s">
        <v>34</v>
      </c>
      <c r="C112" s="9">
        <v>13275949</v>
      </c>
      <c r="D112" s="9">
        <v>6111634</v>
      </c>
      <c r="E112" s="95">
        <v>7218491</v>
      </c>
      <c r="F112" s="94">
        <v>4051304</v>
      </c>
      <c r="G112" s="9">
        <v>8296483</v>
      </c>
      <c r="H112" s="36">
        <v>8296483</v>
      </c>
      <c r="I112" s="34">
        <v>553022</v>
      </c>
      <c r="J112" s="9">
        <v>1210000</v>
      </c>
      <c r="K112" s="95">
        <v>1250000</v>
      </c>
    </row>
    <row r="113" spans="1:11" ht="13.5" x14ac:dyDescent="0.25">
      <c r="A113" s="314" t="s">
        <v>625</v>
      </c>
      <c r="B113" s="117" t="s">
        <v>34</v>
      </c>
      <c r="C113" s="58">
        <v>20719670</v>
      </c>
      <c r="D113" s="58">
        <v>20485606</v>
      </c>
      <c r="E113" s="302">
        <v>15571664</v>
      </c>
      <c r="F113" s="303">
        <v>12105436</v>
      </c>
      <c r="G113" s="58">
        <v>11719674</v>
      </c>
      <c r="H113" s="61">
        <v>11719674</v>
      </c>
      <c r="I113" s="57">
        <v>7560580</v>
      </c>
      <c r="J113" s="58">
        <v>7723000</v>
      </c>
      <c r="K113" s="302">
        <v>300000</v>
      </c>
    </row>
    <row r="114" spans="1:11" ht="28.9" customHeight="1" x14ac:dyDescent="0.25">
      <c r="A114" s="313" t="s">
        <v>626</v>
      </c>
      <c r="B114" s="117" t="s">
        <v>104</v>
      </c>
      <c r="C114" s="304">
        <f t="shared" ref="C114:K114" si="20">SUM(C112:C113)</f>
        <v>33995619</v>
      </c>
      <c r="D114" s="304">
        <f t="shared" si="20"/>
        <v>26597240</v>
      </c>
      <c r="E114" s="305">
        <f t="shared" si="20"/>
        <v>22790155</v>
      </c>
      <c r="F114" s="306">
        <f t="shared" si="20"/>
        <v>16156740</v>
      </c>
      <c r="G114" s="304">
        <f t="shared" si="20"/>
        <v>20016157</v>
      </c>
      <c r="H114" s="307">
        <f t="shared" si="20"/>
        <v>20016157</v>
      </c>
      <c r="I114" s="308">
        <f t="shared" si="20"/>
        <v>8113602</v>
      </c>
      <c r="J114" s="304">
        <f t="shared" si="20"/>
        <v>8933000</v>
      </c>
      <c r="K114" s="305">
        <f t="shared" si="20"/>
        <v>1550000</v>
      </c>
    </row>
    <row r="115" spans="1:11" ht="13.5" x14ac:dyDescent="0.25">
      <c r="A115" s="316" t="s">
        <v>1697</v>
      </c>
      <c r="B115" s="117" t="s">
        <v>34</v>
      </c>
      <c r="C115" s="9"/>
      <c r="D115" s="9"/>
      <c r="E115" s="95"/>
      <c r="F115" s="94"/>
      <c r="G115" s="9"/>
      <c r="H115" s="36"/>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v>17742353</v>
      </c>
      <c r="D119" s="9">
        <v>5694468</v>
      </c>
      <c r="E119" s="95">
        <v>1435598</v>
      </c>
      <c r="F119" s="94">
        <v>10210000</v>
      </c>
      <c r="G119" s="9">
        <v>10854304</v>
      </c>
      <c r="H119" s="36">
        <v>10854304</v>
      </c>
      <c r="I119" s="34">
        <v>6956134</v>
      </c>
      <c r="J119" s="9">
        <v>11445000</v>
      </c>
      <c r="K119" s="95">
        <v>11080000</v>
      </c>
    </row>
    <row r="120" spans="1:11" ht="13.5" x14ac:dyDescent="0.25">
      <c r="A120" s="314" t="s">
        <v>89</v>
      </c>
      <c r="B120" s="117" t="s">
        <v>34</v>
      </c>
      <c r="C120" s="58">
        <v>439223</v>
      </c>
      <c r="D120" s="58">
        <v>1598443</v>
      </c>
      <c r="E120" s="302">
        <v>1293981</v>
      </c>
      <c r="F120" s="303"/>
      <c r="G120" s="58">
        <v>113210</v>
      </c>
      <c r="H120" s="61">
        <v>113210</v>
      </c>
      <c r="I120" s="57"/>
      <c r="J120" s="58">
        <v>2000000</v>
      </c>
      <c r="K120" s="302"/>
    </row>
    <row r="121" spans="1:11" ht="28.9" customHeight="1" x14ac:dyDescent="0.25">
      <c r="A121" s="313" t="s">
        <v>1698</v>
      </c>
      <c r="B121" s="117" t="s">
        <v>104</v>
      </c>
      <c r="C121" s="304">
        <f t="shared" ref="C121:K121" si="22">SUM(C119:C120)</f>
        <v>18181576</v>
      </c>
      <c r="D121" s="304">
        <f t="shared" si="22"/>
        <v>7292911</v>
      </c>
      <c r="E121" s="305">
        <f t="shared" si="22"/>
        <v>2729579</v>
      </c>
      <c r="F121" s="306">
        <f t="shared" si="22"/>
        <v>10210000</v>
      </c>
      <c r="G121" s="304">
        <f t="shared" si="22"/>
        <v>10967514</v>
      </c>
      <c r="H121" s="307">
        <f t="shared" si="22"/>
        <v>10967514</v>
      </c>
      <c r="I121" s="308">
        <f t="shared" si="22"/>
        <v>6956134</v>
      </c>
      <c r="J121" s="304">
        <f t="shared" si="22"/>
        <v>13445000</v>
      </c>
      <c r="K121" s="305">
        <f t="shared" si="22"/>
        <v>11080000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v>2231884</v>
      </c>
      <c r="D124" s="58">
        <v>1221478</v>
      </c>
      <c r="E124" s="302">
        <v>478909</v>
      </c>
      <c r="F124" s="303">
        <v>1026000</v>
      </c>
      <c r="G124" s="58">
        <v>941617</v>
      </c>
      <c r="H124" s="61">
        <v>941617</v>
      </c>
      <c r="I124" s="57">
        <v>1800000</v>
      </c>
      <c r="J124" s="58">
        <v>500000</v>
      </c>
      <c r="K124" s="302">
        <v>500000</v>
      </c>
    </row>
    <row r="125" spans="1:11" ht="28.9" customHeight="1" x14ac:dyDescent="0.25">
      <c r="A125" s="313" t="s">
        <v>634</v>
      </c>
      <c r="B125" s="117" t="s">
        <v>104</v>
      </c>
      <c r="C125" s="9">
        <f t="shared" ref="C125:K125" si="23">SUM(C123:C124)</f>
        <v>2231884</v>
      </c>
      <c r="D125" s="9">
        <f t="shared" si="23"/>
        <v>1221478</v>
      </c>
      <c r="E125" s="95">
        <f t="shared" si="23"/>
        <v>478909</v>
      </c>
      <c r="F125" s="94">
        <f t="shared" si="23"/>
        <v>1026000</v>
      </c>
      <c r="G125" s="9">
        <f t="shared" si="23"/>
        <v>941617</v>
      </c>
      <c r="H125" s="36">
        <f t="shared" si="23"/>
        <v>941617</v>
      </c>
      <c r="I125" s="34">
        <f t="shared" si="23"/>
        <v>1800000</v>
      </c>
      <c r="J125" s="9">
        <f t="shared" si="23"/>
        <v>500000</v>
      </c>
      <c r="K125" s="95">
        <f t="shared" si="23"/>
        <v>500000</v>
      </c>
    </row>
    <row r="126" spans="1:11" ht="13.5" x14ac:dyDescent="0.25">
      <c r="A126" s="317" t="s">
        <v>635</v>
      </c>
      <c r="B126" s="117" t="s">
        <v>34</v>
      </c>
      <c r="C126" s="136">
        <v>4017274</v>
      </c>
      <c r="D126" s="136">
        <v>4399159</v>
      </c>
      <c r="E126" s="137">
        <v>1790865</v>
      </c>
      <c r="F126" s="138">
        <v>1500000</v>
      </c>
      <c r="G126" s="136">
        <v>2682596</v>
      </c>
      <c r="H126" s="139">
        <v>2682596</v>
      </c>
      <c r="I126" s="140">
        <v>3670000</v>
      </c>
      <c r="J126" s="136">
        <v>3770000</v>
      </c>
      <c r="K126" s="137">
        <v>3770000</v>
      </c>
    </row>
    <row r="127" spans="1:11" ht="13.5" x14ac:dyDescent="0.25">
      <c r="A127" s="316" t="s">
        <v>636</v>
      </c>
      <c r="B127" s="117" t="s">
        <v>34</v>
      </c>
      <c r="C127" s="9">
        <v>1850177</v>
      </c>
      <c r="D127" s="9">
        <v>1226262</v>
      </c>
      <c r="E127" s="95">
        <v>752562</v>
      </c>
      <c r="F127" s="94">
        <v>41500</v>
      </c>
      <c r="G127" s="9">
        <v>500779</v>
      </c>
      <c r="H127" s="36">
        <v>500779</v>
      </c>
      <c r="I127" s="34">
        <v>720000</v>
      </c>
      <c r="J127" s="9">
        <v>1310000</v>
      </c>
      <c r="K127" s="95">
        <v>1290000</v>
      </c>
    </row>
    <row r="128" spans="1:11" ht="13.5" x14ac:dyDescent="0.25">
      <c r="A128" s="316" t="s">
        <v>637</v>
      </c>
      <c r="B128" s="117" t="s">
        <v>34</v>
      </c>
      <c r="C128" s="9">
        <v>5787332</v>
      </c>
      <c r="D128" s="9">
        <v>6554799</v>
      </c>
      <c r="E128" s="95">
        <v>3726731</v>
      </c>
      <c r="F128" s="94">
        <v>5225000</v>
      </c>
      <c r="G128" s="9">
        <v>6748209</v>
      </c>
      <c r="H128" s="36">
        <v>6748209</v>
      </c>
      <c r="I128" s="34">
        <v>10325866</v>
      </c>
      <c r="J128" s="9">
        <v>4895000</v>
      </c>
      <c r="K128" s="95">
        <v>11425000</v>
      </c>
    </row>
    <row r="129" spans="1:11" ht="13.5" x14ac:dyDescent="0.25">
      <c r="A129" s="317" t="s">
        <v>638</v>
      </c>
      <c r="B129" s="315" t="s">
        <v>34</v>
      </c>
      <c r="C129" s="9">
        <v>14730761</v>
      </c>
      <c r="D129" s="9">
        <v>1270411</v>
      </c>
      <c r="E129" s="95">
        <v>1436380</v>
      </c>
      <c r="F129" s="94">
        <v>7500000</v>
      </c>
      <c r="G129" s="9">
        <v>7584588</v>
      </c>
      <c r="H129" s="36">
        <v>7584588</v>
      </c>
      <c r="I129" s="34">
        <v>4218000</v>
      </c>
      <c r="J129" s="9">
        <v>8494611</v>
      </c>
      <c r="K129" s="95">
        <v>3208389</v>
      </c>
    </row>
    <row r="130" spans="1:11" ht="13.5" x14ac:dyDescent="0.25">
      <c r="A130" s="316" t="s">
        <v>321</v>
      </c>
      <c r="B130" s="117" t="s">
        <v>34</v>
      </c>
      <c r="C130" s="9">
        <v>41664</v>
      </c>
      <c r="D130" s="9">
        <v>14089702</v>
      </c>
      <c r="E130" s="95"/>
      <c r="F130" s="94"/>
      <c r="G130" s="9"/>
      <c r="H130" s="36"/>
      <c r="I130" s="34">
        <v>300000</v>
      </c>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572533532</v>
      </c>
      <c r="D132" s="248">
        <f t="shared" ref="D132:K132" si="24">+D5+D37+D69</f>
        <v>269757842</v>
      </c>
      <c r="E132" s="251">
        <f t="shared" si="24"/>
        <v>221646455</v>
      </c>
      <c r="F132" s="252">
        <f t="shared" si="24"/>
        <v>128102569</v>
      </c>
      <c r="G132" s="248">
        <f t="shared" si="24"/>
        <v>169775302</v>
      </c>
      <c r="H132" s="320">
        <f t="shared" si="24"/>
        <v>169775302</v>
      </c>
      <c r="I132" s="253">
        <f t="shared" si="24"/>
        <v>130609152</v>
      </c>
      <c r="J132" s="248">
        <f t="shared" si="24"/>
        <v>112184860</v>
      </c>
      <c r="K132" s="251">
        <f t="shared" si="24"/>
        <v>104669565</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5015844528</v>
      </c>
      <c r="D134" s="81">
        <f t="shared" ref="D134:K134" si="25">D144+D147+D148+D151+D154+D155+SUM(D158:D164)</f>
        <v>5110689037</v>
      </c>
      <c r="E134" s="82">
        <f t="shared" si="25"/>
        <v>5979382800</v>
      </c>
      <c r="F134" s="80">
        <f t="shared" si="25"/>
        <v>6096162071</v>
      </c>
      <c r="G134" s="81">
        <f t="shared" si="25"/>
        <v>6137834804</v>
      </c>
      <c r="H134" s="83">
        <f t="shared" si="25"/>
        <v>6137834804</v>
      </c>
      <c r="I134" s="310">
        <f t="shared" si="25"/>
        <v>6358725132</v>
      </c>
      <c r="J134" s="81">
        <f t="shared" si="25"/>
        <v>6343578840</v>
      </c>
      <c r="K134" s="82">
        <f t="shared" si="25"/>
        <v>6402869545</v>
      </c>
    </row>
    <row r="135" spans="1:11" ht="13.5" x14ac:dyDescent="0.25">
      <c r="A135" s="312" t="s">
        <v>614</v>
      </c>
      <c r="B135" s="119" t="s">
        <v>34</v>
      </c>
      <c r="C135" s="9">
        <v>537995250</v>
      </c>
      <c r="D135" s="9">
        <v>589600060</v>
      </c>
      <c r="E135" s="95">
        <v>630776115</v>
      </c>
      <c r="F135" s="94">
        <v>27785752</v>
      </c>
      <c r="G135" s="9">
        <v>37741584</v>
      </c>
      <c r="H135" s="36">
        <v>37741584</v>
      </c>
      <c r="I135" s="34">
        <v>13610000</v>
      </c>
      <c r="J135" s="9">
        <v>10400389</v>
      </c>
      <c r="K135" s="95">
        <v>22000000</v>
      </c>
    </row>
    <row r="136" spans="1:11" ht="13.5" x14ac:dyDescent="0.25">
      <c r="A136" s="312" t="s">
        <v>615</v>
      </c>
      <c r="B136" s="119" t="s">
        <v>34</v>
      </c>
      <c r="C136" s="9">
        <v>80636245</v>
      </c>
      <c r="D136" s="9">
        <v>76962769</v>
      </c>
      <c r="E136" s="95">
        <v>100475646</v>
      </c>
      <c r="F136" s="94"/>
      <c r="G136" s="9"/>
      <c r="H136" s="36"/>
      <c r="I136" s="34">
        <v>7600000</v>
      </c>
      <c r="J136" s="9"/>
      <c r="K136" s="95"/>
    </row>
    <row r="137" spans="1:11" ht="13.5" x14ac:dyDescent="0.25">
      <c r="A137" s="312" t="s">
        <v>616</v>
      </c>
      <c r="B137" s="119" t="s">
        <v>34</v>
      </c>
      <c r="C137" s="9">
        <v>920181280</v>
      </c>
      <c r="D137" s="9">
        <v>951881743</v>
      </c>
      <c r="E137" s="95">
        <v>1074632343</v>
      </c>
      <c r="F137" s="94">
        <v>21462577</v>
      </c>
      <c r="G137" s="9">
        <v>44108450</v>
      </c>
      <c r="H137" s="36">
        <v>44108450</v>
      </c>
      <c r="I137" s="34">
        <v>28945652</v>
      </c>
      <c r="J137" s="9">
        <v>18389275</v>
      </c>
      <c r="K137" s="95">
        <v>30780089</v>
      </c>
    </row>
    <row r="138" spans="1:11" ht="13.5" x14ac:dyDescent="0.25">
      <c r="A138" s="312" t="s">
        <v>617</v>
      </c>
      <c r="B138" s="119" t="s">
        <v>34</v>
      </c>
      <c r="C138" s="9">
        <v>697574581</v>
      </c>
      <c r="D138" s="9">
        <v>732668403</v>
      </c>
      <c r="E138" s="95">
        <v>996638230</v>
      </c>
      <c r="F138" s="94">
        <v>10095000</v>
      </c>
      <c r="G138" s="9">
        <v>17427208</v>
      </c>
      <c r="H138" s="36">
        <v>17427208</v>
      </c>
      <c r="I138" s="34">
        <v>10680000</v>
      </c>
      <c r="J138" s="9">
        <v>12983768</v>
      </c>
      <c r="K138" s="95">
        <v>802319</v>
      </c>
    </row>
    <row r="139" spans="1:11" ht="13.5" x14ac:dyDescent="0.25">
      <c r="A139" s="312" t="s">
        <v>618</v>
      </c>
      <c r="B139" s="119" t="s">
        <v>34</v>
      </c>
      <c r="C139" s="9">
        <v>668620898</v>
      </c>
      <c r="D139" s="9">
        <v>672464853</v>
      </c>
      <c r="E139" s="95">
        <v>1095536407</v>
      </c>
      <c r="F139" s="94">
        <v>20400000</v>
      </c>
      <c r="G139" s="9">
        <v>19290221</v>
      </c>
      <c r="H139" s="36">
        <v>19290221</v>
      </c>
      <c r="I139" s="34">
        <v>28519898</v>
      </c>
      <c r="J139" s="9">
        <v>13863817</v>
      </c>
      <c r="K139" s="95">
        <v>17493768</v>
      </c>
    </row>
    <row r="140" spans="1:11" ht="13.5" x14ac:dyDescent="0.25">
      <c r="A140" s="312" t="s">
        <v>619</v>
      </c>
      <c r="B140" s="119" t="s">
        <v>34</v>
      </c>
      <c r="C140" s="9">
        <v>70260409</v>
      </c>
      <c r="D140" s="9">
        <v>48230418</v>
      </c>
      <c r="E140" s="95">
        <v>64410394</v>
      </c>
      <c r="F140" s="94">
        <v>6200000</v>
      </c>
      <c r="G140" s="9">
        <v>1123000</v>
      </c>
      <c r="H140" s="36">
        <v>1123000</v>
      </c>
      <c r="I140" s="34">
        <v>5150000</v>
      </c>
      <c r="J140" s="9">
        <v>15200000</v>
      </c>
      <c r="K140" s="95">
        <v>770000</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v>2052936</v>
      </c>
      <c r="D143" s="58">
        <v>4961683</v>
      </c>
      <c r="E143" s="302">
        <v>2846496</v>
      </c>
      <c r="F143" s="303">
        <v>500000</v>
      </c>
      <c r="G143" s="58">
        <v>643379</v>
      </c>
      <c r="H143" s="61">
        <v>643379</v>
      </c>
      <c r="I143" s="57"/>
      <c r="J143" s="58"/>
      <c r="K143" s="302"/>
    </row>
    <row r="144" spans="1:11" ht="28.9" customHeight="1" x14ac:dyDescent="0.25">
      <c r="A144" s="313" t="s">
        <v>623</v>
      </c>
      <c r="B144" s="117" t="s">
        <v>104</v>
      </c>
      <c r="C144" s="9">
        <f>SUM(C135:C143)</f>
        <v>2977321599</v>
      </c>
      <c r="D144" s="9">
        <f t="shared" ref="D144:K144" si="26">SUM(D135:D143)</f>
        <v>3076769929</v>
      </c>
      <c r="E144" s="95">
        <f t="shared" si="26"/>
        <v>3965315631</v>
      </c>
      <c r="F144" s="94">
        <f t="shared" si="26"/>
        <v>86443329</v>
      </c>
      <c r="G144" s="9">
        <f t="shared" si="26"/>
        <v>120333842</v>
      </c>
      <c r="H144" s="36">
        <f t="shared" si="26"/>
        <v>120333842</v>
      </c>
      <c r="I144" s="34">
        <f t="shared" si="26"/>
        <v>94505550</v>
      </c>
      <c r="J144" s="9">
        <f t="shared" si="26"/>
        <v>70837249</v>
      </c>
      <c r="K144" s="95">
        <f t="shared" si="26"/>
        <v>71846176</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227105855</v>
      </c>
      <c r="D147" s="9">
        <v>216844441</v>
      </c>
      <c r="E147" s="95">
        <v>138728452</v>
      </c>
      <c r="F147" s="94">
        <v>16156740</v>
      </c>
      <c r="G147" s="9">
        <v>20016157</v>
      </c>
      <c r="H147" s="36">
        <v>20016157</v>
      </c>
      <c r="I147" s="34">
        <v>8113602</v>
      </c>
      <c r="J147" s="9">
        <v>8933000</v>
      </c>
      <c r="K147" s="95">
        <v>1550000</v>
      </c>
    </row>
    <row r="148" spans="1:11" ht="13.5" x14ac:dyDescent="0.25">
      <c r="A148" s="316" t="s">
        <v>1697</v>
      </c>
      <c r="B148" s="117" t="s">
        <v>34</v>
      </c>
      <c r="C148" s="9">
        <v>41223700</v>
      </c>
      <c r="D148" s="9">
        <v>41223700</v>
      </c>
      <c r="E148" s="95">
        <v>40373700</v>
      </c>
      <c r="F148" s="94">
        <v>41223700</v>
      </c>
      <c r="G148" s="9">
        <v>41223700</v>
      </c>
      <c r="H148" s="36">
        <v>41223700</v>
      </c>
      <c r="I148" s="34">
        <v>40373700</v>
      </c>
      <c r="J148" s="9">
        <v>40373700</v>
      </c>
      <c r="K148" s="95">
        <v>40373700</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37740000</v>
      </c>
      <c r="D151" s="9">
        <v>39558200</v>
      </c>
      <c r="E151" s="95">
        <v>45620000</v>
      </c>
      <c r="F151" s="94">
        <v>39558200</v>
      </c>
      <c r="G151" s="9">
        <v>39558200</v>
      </c>
      <c r="H151" s="36">
        <v>39558200</v>
      </c>
      <c r="I151" s="34">
        <v>51201300</v>
      </c>
      <c r="J151" s="9">
        <v>53991300</v>
      </c>
      <c r="K151" s="95">
        <v>55647300</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1698</v>
      </c>
      <c r="B154" s="117" t="s">
        <v>104</v>
      </c>
      <c r="C154" s="9">
        <v>661773970</v>
      </c>
      <c r="D154" s="9">
        <v>656613091</v>
      </c>
      <c r="E154" s="95">
        <v>730011155</v>
      </c>
      <c r="F154" s="94">
        <v>10210000</v>
      </c>
      <c r="G154" s="9">
        <v>10967514</v>
      </c>
      <c r="H154" s="36">
        <v>10967514</v>
      </c>
      <c r="I154" s="34">
        <v>6956134</v>
      </c>
      <c r="J154" s="9">
        <v>13445000</v>
      </c>
      <c r="K154" s="95">
        <v>11080000</v>
      </c>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5792295</v>
      </c>
      <c r="D158" s="9">
        <v>5607475</v>
      </c>
      <c r="E158" s="95">
        <v>4829122</v>
      </c>
      <c r="F158" s="94">
        <v>6465715</v>
      </c>
      <c r="G158" s="9">
        <v>6465733</v>
      </c>
      <c r="H158" s="36">
        <v>6465733</v>
      </c>
      <c r="I158" s="34">
        <v>4092000</v>
      </c>
      <c r="J158" s="9">
        <v>3180000</v>
      </c>
      <c r="K158" s="95">
        <v>68330000</v>
      </c>
    </row>
    <row r="159" spans="1:11" ht="13.5" x14ac:dyDescent="0.25">
      <c r="A159" s="317" t="s">
        <v>635</v>
      </c>
      <c r="B159" s="117" t="s">
        <v>34</v>
      </c>
      <c r="C159" s="136">
        <v>10691903</v>
      </c>
      <c r="D159" s="136">
        <v>10884566</v>
      </c>
      <c r="E159" s="137">
        <v>9209085</v>
      </c>
      <c r="F159" s="138">
        <v>1500000</v>
      </c>
      <c r="G159" s="136">
        <v>2682596</v>
      </c>
      <c r="H159" s="139">
        <v>2682596</v>
      </c>
      <c r="I159" s="140">
        <v>3670000</v>
      </c>
      <c r="J159" s="136">
        <v>3770000</v>
      </c>
      <c r="K159" s="137">
        <v>3770000</v>
      </c>
    </row>
    <row r="160" spans="1:11" ht="13.5" x14ac:dyDescent="0.25">
      <c r="A160" s="316" t="s">
        <v>636</v>
      </c>
      <c r="B160" s="117" t="s">
        <v>34</v>
      </c>
      <c r="C160" s="9">
        <v>17888793</v>
      </c>
      <c r="D160" s="9">
        <v>14861475</v>
      </c>
      <c r="E160" s="95">
        <v>7191488</v>
      </c>
      <c r="F160" s="94">
        <v>41500</v>
      </c>
      <c r="G160" s="9">
        <v>500779</v>
      </c>
      <c r="H160" s="36">
        <v>500779</v>
      </c>
      <c r="I160" s="34">
        <v>720000</v>
      </c>
      <c r="J160" s="9">
        <v>1310000</v>
      </c>
      <c r="K160" s="95">
        <v>1290000</v>
      </c>
    </row>
    <row r="161" spans="1:11" ht="13.5" x14ac:dyDescent="0.25">
      <c r="A161" s="316" t="s">
        <v>637</v>
      </c>
      <c r="B161" s="117" t="s">
        <v>34</v>
      </c>
      <c r="C161" s="9">
        <v>13209059</v>
      </c>
      <c r="D161" s="9">
        <v>13470856</v>
      </c>
      <c r="E161" s="95">
        <v>11902212</v>
      </c>
      <c r="F161" s="94">
        <v>5887062887</v>
      </c>
      <c r="G161" s="9">
        <v>5888501695</v>
      </c>
      <c r="H161" s="36">
        <v>5888501695</v>
      </c>
      <c r="I161" s="34">
        <v>6144574846</v>
      </c>
      <c r="J161" s="9">
        <v>6139243980</v>
      </c>
      <c r="K161" s="95">
        <v>6145773980</v>
      </c>
    </row>
    <row r="162" spans="1:11" ht="13.5" x14ac:dyDescent="0.25">
      <c r="A162" s="317" t="s">
        <v>638</v>
      </c>
      <c r="B162" s="315" t="s">
        <v>34</v>
      </c>
      <c r="C162" s="9">
        <v>109761991</v>
      </c>
      <c r="D162" s="9">
        <v>105230912</v>
      </c>
      <c r="E162" s="95">
        <v>100775521</v>
      </c>
      <c r="F162" s="94">
        <v>7500000</v>
      </c>
      <c r="G162" s="9">
        <v>7584588</v>
      </c>
      <c r="H162" s="36">
        <v>7584588</v>
      </c>
      <c r="I162" s="34">
        <v>4218000</v>
      </c>
      <c r="J162" s="9">
        <v>8494611</v>
      </c>
      <c r="K162" s="95">
        <v>3208389</v>
      </c>
    </row>
    <row r="163" spans="1:11" ht="13.5" x14ac:dyDescent="0.25">
      <c r="A163" s="316" t="s">
        <v>321</v>
      </c>
      <c r="B163" s="117" t="s">
        <v>34</v>
      </c>
      <c r="C163" s="9">
        <v>913335363</v>
      </c>
      <c r="D163" s="9">
        <v>929624392</v>
      </c>
      <c r="E163" s="95">
        <v>925426434</v>
      </c>
      <c r="F163" s="94"/>
      <c r="G163" s="9"/>
      <c r="H163" s="36"/>
      <c r="I163" s="34">
        <v>300000</v>
      </c>
      <c r="J163" s="9"/>
      <c r="K163" s="95"/>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5015844528</v>
      </c>
      <c r="D165" s="248">
        <f t="shared" ref="D165:K165" si="27">D144+D147+D148+D151+D154+D155+SUM(D158:D164)</f>
        <v>5110689037</v>
      </c>
      <c r="E165" s="251">
        <f t="shared" si="27"/>
        <v>5979382800</v>
      </c>
      <c r="F165" s="252">
        <f t="shared" si="27"/>
        <v>6096162071</v>
      </c>
      <c r="G165" s="248">
        <f t="shared" si="27"/>
        <v>6137834804</v>
      </c>
      <c r="H165" s="320">
        <f t="shared" si="27"/>
        <v>6137834804</v>
      </c>
      <c r="I165" s="297">
        <f t="shared" si="27"/>
        <v>6358725132</v>
      </c>
      <c r="J165" s="248">
        <f t="shared" si="27"/>
        <v>6343578840</v>
      </c>
      <c r="K165" s="251">
        <f t="shared" si="27"/>
        <v>6402869545</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210624365</v>
      </c>
      <c r="D168" s="29">
        <v>215723755</v>
      </c>
      <c r="E168" s="30">
        <v>227481741</v>
      </c>
      <c r="F168" s="28">
        <v>242691338</v>
      </c>
      <c r="G168" s="29">
        <v>242691338</v>
      </c>
      <c r="H168" s="31">
        <v>242691338</v>
      </c>
      <c r="I168" s="321">
        <v>246074231</v>
      </c>
      <c r="J168" s="29">
        <v>251074231</v>
      </c>
      <c r="K168" s="30">
        <v>256095721</v>
      </c>
    </row>
    <row r="169" spans="1:11" ht="14.45" customHeight="1" x14ac:dyDescent="0.25">
      <c r="A169" s="324" t="s">
        <v>647</v>
      </c>
      <c r="B169" s="117" t="s">
        <v>107</v>
      </c>
      <c r="C169" s="81">
        <f>C179+C182+C183+C186+C189+C190+SUM(C193:C199)</f>
        <v>264142151</v>
      </c>
      <c r="D169" s="81">
        <f t="shared" ref="D169:K169" si="28">D179+D182+D183+D186+D189+D190+SUM(D193:D199)</f>
        <v>251809120</v>
      </c>
      <c r="E169" s="82">
        <f t="shared" si="28"/>
        <v>250004941</v>
      </c>
      <c r="F169" s="80">
        <f t="shared" si="28"/>
        <v>263320867</v>
      </c>
      <c r="G169" s="81">
        <f t="shared" si="28"/>
        <v>287707009</v>
      </c>
      <c r="H169" s="83">
        <f t="shared" si="28"/>
        <v>287707009</v>
      </c>
      <c r="I169" s="310">
        <f t="shared" si="28"/>
        <v>314995285</v>
      </c>
      <c r="J169" s="81">
        <f t="shared" si="28"/>
        <v>333132257</v>
      </c>
      <c r="K169" s="82">
        <f t="shared" si="28"/>
        <v>352606951</v>
      </c>
    </row>
    <row r="170" spans="1:11" ht="13.5" x14ac:dyDescent="0.25">
      <c r="A170" s="312" t="s">
        <v>614</v>
      </c>
      <c r="B170" s="119" t="s">
        <v>34</v>
      </c>
      <c r="C170" s="9">
        <v>13434274</v>
      </c>
      <c r="D170" s="9">
        <v>8638523</v>
      </c>
      <c r="E170" s="95">
        <v>8567175</v>
      </c>
      <c r="F170" s="94">
        <v>9005861</v>
      </c>
      <c r="G170" s="9">
        <v>8891470</v>
      </c>
      <c r="H170" s="36">
        <v>8891470</v>
      </c>
      <c r="I170" s="34">
        <v>13616764</v>
      </c>
      <c r="J170" s="9">
        <v>16502384</v>
      </c>
      <c r="K170" s="95">
        <v>17308198</v>
      </c>
    </row>
    <row r="171" spans="1:11" ht="13.5" x14ac:dyDescent="0.25">
      <c r="A171" s="312" t="s">
        <v>615</v>
      </c>
      <c r="B171" s="119" t="s">
        <v>34</v>
      </c>
      <c r="C171" s="9"/>
      <c r="D171" s="9"/>
      <c r="E171" s="95"/>
      <c r="F171" s="94"/>
      <c r="G171" s="9"/>
      <c r="H171" s="36"/>
      <c r="I171" s="34"/>
      <c r="J171" s="9"/>
      <c r="K171" s="95"/>
    </row>
    <row r="172" spans="1:11" ht="13.5" x14ac:dyDescent="0.25">
      <c r="A172" s="312" t="s">
        <v>616</v>
      </c>
      <c r="B172" s="119" t="s">
        <v>34</v>
      </c>
      <c r="C172" s="9">
        <v>49965241</v>
      </c>
      <c r="D172" s="9">
        <v>58847617</v>
      </c>
      <c r="E172" s="95">
        <v>49293273</v>
      </c>
      <c r="F172" s="94">
        <v>54470501</v>
      </c>
      <c r="G172" s="9">
        <v>58979424</v>
      </c>
      <c r="H172" s="36">
        <v>58979424</v>
      </c>
      <c r="I172" s="34">
        <v>67811531</v>
      </c>
      <c r="J172" s="9">
        <v>66566268</v>
      </c>
      <c r="K172" s="95">
        <v>70265641</v>
      </c>
    </row>
    <row r="173" spans="1:11" ht="13.5" x14ac:dyDescent="0.25">
      <c r="A173" s="312" t="s">
        <v>617</v>
      </c>
      <c r="B173" s="119" t="s">
        <v>34</v>
      </c>
      <c r="C173" s="9">
        <v>25199277</v>
      </c>
      <c r="D173" s="9">
        <v>23000579</v>
      </c>
      <c r="E173" s="95">
        <v>21442627</v>
      </c>
      <c r="F173" s="94">
        <v>23467417</v>
      </c>
      <c r="G173" s="9">
        <v>24765813</v>
      </c>
      <c r="H173" s="36">
        <v>24765813</v>
      </c>
      <c r="I173" s="34">
        <v>26154231</v>
      </c>
      <c r="J173" s="9">
        <v>28089706</v>
      </c>
      <c r="K173" s="95">
        <v>29687512</v>
      </c>
    </row>
    <row r="174" spans="1:11" ht="13.5" x14ac:dyDescent="0.25">
      <c r="A174" s="312" t="s">
        <v>618</v>
      </c>
      <c r="B174" s="119" t="s">
        <v>34</v>
      </c>
      <c r="C174" s="9">
        <v>26396054</v>
      </c>
      <c r="D174" s="9">
        <v>27434950</v>
      </c>
      <c r="E174" s="95">
        <v>31083600</v>
      </c>
      <c r="F174" s="94">
        <v>31266601</v>
      </c>
      <c r="G174" s="9">
        <v>36616205</v>
      </c>
      <c r="H174" s="36">
        <v>36616205</v>
      </c>
      <c r="I174" s="34">
        <v>35303430</v>
      </c>
      <c r="J174" s="9">
        <v>41817328</v>
      </c>
      <c r="K174" s="95">
        <v>44061467</v>
      </c>
    </row>
    <row r="175" spans="1:11" ht="13.5" x14ac:dyDescent="0.25">
      <c r="A175" s="312" t="s">
        <v>619</v>
      </c>
      <c r="B175" s="119" t="s">
        <v>34</v>
      </c>
      <c r="C175" s="9">
        <v>37060155</v>
      </c>
      <c r="D175" s="9">
        <v>28231983</v>
      </c>
      <c r="E175" s="95">
        <v>29366796</v>
      </c>
      <c r="F175" s="94">
        <v>29267421</v>
      </c>
      <c r="G175" s="9">
        <v>30387758</v>
      </c>
      <c r="H175" s="36">
        <v>30387758</v>
      </c>
      <c r="I175" s="34">
        <v>35978225</v>
      </c>
      <c r="J175" s="9">
        <v>38573507</v>
      </c>
      <c r="K175" s="95">
        <v>40774517</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152055001</v>
      </c>
      <c r="D179" s="9">
        <f t="shared" ref="D179:K179" si="29">SUM(D170:D178)</f>
        <v>146153652</v>
      </c>
      <c r="E179" s="95">
        <f t="shared" si="29"/>
        <v>139753471</v>
      </c>
      <c r="F179" s="94">
        <f t="shared" si="29"/>
        <v>147477801</v>
      </c>
      <c r="G179" s="9">
        <f t="shared" si="29"/>
        <v>159640670</v>
      </c>
      <c r="H179" s="36">
        <f t="shared" si="29"/>
        <v>159640670</v>
      </c>
      <c r="I179" s="34">
        <f t="shared" si="29"/>
        <v>178864181</v>
      </c>
      <c r="J179" s="9">
        <f t="shared" si="29"/>
        <v>191549193</v>
      </c>
      <c r="K179" s="95">
        <f t="shared" si="29"/>
        <v>202097335</v>
      </c>
    </row>
    <row r="180" spans="1:11" ht="13.5" x14ac:dyDescent="0.25">
      <c r="A180" s="314" t="s">
        <v>624</v>
      </c>
      <c r="B180" s="315" t="s">
        <v>34</v>
      </c>
      <c r="C180" s="9">
        <v>84207516</v>
      </c>
      <c r="D180" s="9">
        <v>73917020</v>
      </c>
      <c r="E180" s="95">
        <v>77000169</v>
      </c>
      <c r="F180" s="94">
        <v>81529242</v>
      </c>
      <c r="G180" s="9">
        <v>91833461</v>
      </c>
      <c r="H180" s="36">
        <v>91833461</v>
      </c>
      <c r="I180" s="34">
        <v>94913907</v>
      </c>
      <c r="J180" s="9">
        <v>100832391</v>
      </c>
      <c r="K180" s="95">
        <v>108345371</v>
      </c>
    </row>
    <row r="181" spans="1:11" ht="13.5" x14ac:dyDescent="0.25">
      <c r="A181" s="314" t="s">
        <v>625</v>
      </c>
      <c r="B181" s="117" t="s">
        <v>34</v>
      </c>
      <c r="C181" s="58"/>
      <c r="D181" s="58"/>
      <c r="E181" s="302"/>
      <c r="F181" s="303"/>
      <c r="G181" s="58"/>
      <c r="H181" s="61"/>
      <c r="I181" s="57"/>
      <c r="J181" s="58"/>
      <c r="K181" s="302"/>
    </row>
    <row r="182" spans="1:11" ht="28.9" customHeight="1" x14ac:dyDescent="0.25">
      <c r="A182" s="313" t="s">
        <v>626</v>
      </c>
      <c r="B182" s="117" t="s">
        <v>104</v>
      </c>
      <c r="C182" s="304">
        <f t="shared" ref="C182:K182" si="30">SUM(C180:C181)</f>
        <v>84207516</v>
      </c>
      <c r="D182" s="304">
        <f t="shared" si="30"/>
        <v>73917020</v>
      </c>
      <c r="E182" s="305">
        <f t="shared" si="30"/>
        <v>77000169</v>
      </c>
      <c r="F182" s="306">
        <f t="shared" si="30"/>
        <v>81529242</v>
      </c>
      <c r="G182" s="304">
        <f t="shared" si="30"/>
        <v>91833461</v>
      </c>
      <c r="H182" s="307">
        <f t="shared" si="30"/>
        <v>91833461</v>
      </c>
      <c r="I182" s="308">
        <f t="shared" si="30"/>
        <v>94913907</v>
      </c>
      <c r="J182" s="304">
        <f t="shared" si="30"/>
        <v>100832391</v>
      </c>
      <c r="K182" s="305">
        <f t="shared" si="30"/>
        <v>108345371</v>
      </c>
    </row>
    <row r="183" spans="1:11" ht="13.5" x14ac:dyDescent="0.25">
      <c r="A183" s="316" t="s">
        <v>1697</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c r="D187" s="9"/>
      <c r="E187" s="95"/>
      <c r="F187" s="94"/>
      <c r="G187" s="9"/>
      <c r="H187" s="36"/>
      <c r="I187" s="34"/>
      <c r="J187" s="9"/>
      <c r="K187" s="95"/>
    </row>
    <row r="188" spans="1:11" ht="13.5" x14ac:dyDescent="0.25">
      <c r="A188" s="314" t="s">
        <v>89</v>
      </c>
      <c r="B188" s="117" t="s">
        <v>34</v>
      </c>
      <c r="C188" s="58"/>
      <c r="D188" s="58"/>
      <c r="E188" s="302"/>
      <c r="F188" s="303"/>
      <c r="G188" s="58"/>
      <c r="H188" s="61"/>
      <c r="I188" s="57"/>
      <c r="J188" s="58"/>
      <c r="K188" s="302"/>
    </row>
    <row r="189" spans="1:11" ht="14.45" customHeight="1" x14ac:dyDescent="0.25">
      <c r="A189" s="313" t="s">
        <v>1698</v>
      </c>
      <c r="B189" s="117" t="s">
        <v>104</v>
      </c>
      <c r="C189" s="304">
        <f t="shared" ref="C189:K189" si="32">SUM(C187:C188)</f>
        <v>0</v>
      </c>
      <c r="D189" s="304">
        <f t="shared" si="32"/>
        <v>0</v>
      </c>
      <c r="E189" s="305">
        <f t="shared" si="32"/>
        <v>0</v>
      </c>
      <c r="F189" s="306">
        <f t="shared" si="32"/>
        <v>0</v>
      </c>
      <c r="G189" s="304">
        <f t="shared" si="32"/>
        <v>0</v>
      </c>
      <c r="H189" s="307">
        <f t="shared" si="32"/>
        <v>0</v>
      </c>
      <c r="I189" s="308">
        <f t="shared" si="32"/>
        <v>0</v>
      </c>
      <c r="J189" s="304">
        <f t="shared" si="32"/>
        <v>0</v>
      </c>
      <c r="K189" s="305">
        <f t="shared" si="32"/>
        <v>0</v>
      </c>
    </row>
    <row r="190" spans="1:11" ht="13.5" x14ac:dyDescent="0.25">
      <c r="A190" s="316" t="s">
        <v>631</v>
      </c>
      <c r="B190" s="117" t="s">
        <v>34</v>
      </c>
      <c r="C190" s="9">
        <v>348753</v>
      </c>
      <c r="D190" s="9">
        <v>359130</v>
      </c>
      <c r="E190" s="95">
        <v>602825</v>
      </c>
      <c r="F190" s="94">
        <v>1572500</v>
      </c>
      <c r="G190" s="9">
        <v>1527104</v>
      </c>
      <c r="H190" s="36">
        <v>1527104</v>
      </c>
      <c r="I190" s="34">
        <v>1140990</v>
      </c>
      <c r="J190" s="9">
        <v>1191195</v>
      </c>
      <c r="K190" s="95">
        <v>1244798</v>
      </c>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v>651246</v>
      </c>
      <c r="D192" s="58">
        <v>617778</v>
      </c>
      <c r="E192" s="302">
        <v>1863561</v>
      </c>
      <c r="F192" s="303">
        <v>2065412</v>
      </c>
      <c r="G192" s="58">
        <v>3073586</v>
      </c>
      <c r="H192" s="61">
        <v>3073586</v>
      </c>
      <c r="I192" s="57">
        <v>2073144</v>
      </c>
      <c r="J192" s="58">
        <v>2131966</v>
      </c>
      <c r="K192" s="302">
        <v>2231469</v>
      </c>
    </row>
    <row r="193" spans="1:11" ht="28.9" customHeight="1" x14ac:dyDescent="0.25">
      <c r="A193" s="313" t="s">
        <v>634</v>
      </c>
      <c r="B193" s="117" t="s">
        <v>104</v>
      </c>
      <c r="C193" s="9">
        <f t="shared" ref="C193:K193" si="33">SUM(C191:C192)</f>
        <v>651246</v>
      </c>
      <c r="D193" s="9">
        <f t="shared" si="33"/>
        <v>617778</v>
      </c>
      <c r="E193" s="95">
        <f t="shared" si="33"/>
        <v>1863561</v>
      </c>
      <c r="F193" s="94">
        <f t="shared" si="33"/>
        <v>2065412</v>
      </c>
      <c r="G193" s="9">
        <f t="shared" si="33"/>
        <v>3073586</v>
      </c>
      <c r="H193" s="36">
        <f t="shared" si="33"/>
        <v>3073586</v>
      </c>
      <c r="I193" s="34">
        <f t="shared" si="33"/>
        <v>2073144</v>
      </c>
      <c r="J193" s="9">
        <f t="shared" si="33"/>
        <v>2131966</v>
      </c>
      <c r="K193" s="95">
        <f t="shared" si="33"/>
        <v>2231469</v>
      </c>
    </row>
    <row r="194" spans="1:11" ht="13.5" x14ac:dyDescent="0.25">
      <c r="A194" s="317" t="s">
        <v>635</v>
      </c>
      <c r="B194" s="117" t="s">
        <v>34</v>
      </c>
      <c r="C194" s="136">
        <v>3904735</v>
      </c>
      <c r="D194" s="136">
        <v>4508312</v>
      </c>
      <c r="E194" s="137">
        <v>4842647</v>
      </c>
      <c r="F194" s="138">
        <v>5148188</v>
      </c>
      <c r="G194" s="136">
        <v>5064981</v>
      </c>
      <c r="H194" s="139">
        <v>5064981</v>
      </c>
      <c r="I194" s="140">
        <v>5742378</v>
      </c>
      <c r="J194" s="136">
        <v>5602090</v>
      </c>
      <c r="K194" s="137">
        <v>5946186</v>
      </c>
    </row>
    <row r="195" spans="1:11" ht="13.5" x14ac:dyDescent="0.25">
      <c r="A195" s="316" t="s">
        <v>636</v>
      </c>
      <c r="B195" s="117" t="s">
        <v>34</v>
      </c>
      <c r="C195" s="9">
        <v>1412085</v>
      </c>
      <c r="D195" s="9">
        <v>803861</v>
      </c>
      <c r="E195" s="95">
        <v>541462</v>
      </c>
      <c r="F195" s="94">
        <v>839772</v>
      </c>
      <c r="G195" s="9">
        <v>1587528</v>
      </c>
      <c r="H195" s="36">
        <v>1587528</v>
      </c>
      <c r="I195" s="34">
        <v>876203</v>
      </c>
      <c r="J195" s="9">
        <v>924797</v>
      </c>
      <c r="K195" s="95">
        <v>1055986</v>
      </c>
    </row>
    <row r="196" spans="1:11" ht="13.5" x14ac:dyDescent="0.25">
      <c r="A196" s="316" t="s">
        <v>637</v>
      </c>
      <c r="B196" s="117" t="s">
        <v>34</v>
      </c>
      <c r="C196" s="9">
        <v>21562815</v>
      </c>
      <c r="D196" s="9">
        <v>25449367</v>
      </c>
      <c r="E196" s="95">
        <v>25400806</v>
      </c>
      <c r="F196" s="94">
        <v>24687952</v>
      </c>
      <c r="G196" s="9">
        <v>24979679</v>
      </c>
      <c r="H196" s="36">
        <v>24979679</v>
      </c>
      <c r="I196" s="34">
        <v>31384482</v>
      </c>
      <c r="J196" s="9">
        <v>30900625</v>
      </c>
      <c r="K196" s="95">
        <v>31685806</v>
      </c>
    </row>
    <row r="197" spans="1:11" ht="13.5" x14ac:dyDescent="0.25">
      <c r="A197" s="317" t="s">
        <v>638</v>
      </c>
      <c r="B197" s="315" t="s">
        <v>34</v>
      </c>
      <c r="C197" s="9"/>
      <c r="D197" s="9"/>
      <c r="E197" s="95"/>
      <c r="F197" s="94"/>
      <c r="G197" s="9"/>
      <c r="H197" s="36"/>
      <c r="I197" s="34"/>
      <c r="J197" s="9"/>
      <c r="K197" s="95"/>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474766516</v>
      </c>
      <c r="D201" s="248">
        <f t="shared" si="34"/>
        <v>467532875</v>
      </c>
      <c r="E201" s="251">
        <f t="shared" si="34"/>
        <v>477486682</v>
      </c>
      <c r="F201" s="252">
        <f t="shared" si="34"/>
        <v>506012205</v>
      </c>
      <c r="G201" s="248">
        <f t="shared" si="34"/>
        <v>530398347</v>
      </c>
      <c r="H201" s="320">
        <f t="shared" si="34"/>
        <v>530398347</v>
      </c>
      <c r="I201" s="253">
        <f t="shared" si="34"/>
        <v>561069516</v>
      </c>
      <c r="J201" s="248">
        <f t="shared" si="34"/>
        <v>584206488</v>
      </c>
      <c r="K201" s="251">
        <f t="shared" si="34"/>
        <v>608702672</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1686</v>
      </c>
      <c r="B203" s="336"/>
      <c r="C203" s="337">
        <f>IF(ISERROR((C37+C69)/C132),0,((C37+C69)/C132))</f>
        <v>0.54862131813093529</v>
      </c>
      <c r="D203" s="337">
        <f>IF(ISERROR((D37+D69)/D132),0,((D37+D69)/D132))</f>
        <v>0.55945404174756108</v>
      </c>
      <c r="E203" s="338">
        <f t="shared" ref="E203:K203" si="35">IF(ISERROR((E37+E69)/E132),0,((E37+E69)/E132))</f>
        <v>0.52147276616718274</v>
      </c>
      <c r="F203" s="339">
        <f t="shared" si="35"/>
        <v>0.53816474203573539</v>
      </c>
      <c r="G203" s="337">
        <f t="shared" si="35"/>
        <v>0.46630300207034825</v>
      </c>
      <c r="H203" s="340">
        <f t="shared" si="35"/>
        <v>0.46630300207034825</v>
      </c>
      <c r="I203" s="341">
        <f t="shared" si="35"/>
        <v>0.63570683010023676</v>
      </c>
      <c r="J203" s="337">
        <f t="shared" si="35"/>
        <v>0.61309497556087333</v>
      </c>
      <c r="K203" s="338">
        <f t="shared" si="35"/>
        <v>0.49558530218406849</v>
      </c>
    </row>
    <row r="204" spans="1:11" ht="13.5" x14ac:dyDescent="0.25">
      <c r="A204" s="335" t="s">
        <v>1687</v>
      </c>
      <c r="B204" s="336"/>
      <c r="C204" s="337">
        <f>IF(ISERROR((C37+C69)/C168),0,((C37+C69)/C168))</f>
        <v>1.4912999310407415</v>
      </c>
      <c r="D204" s="337">
        <f t="shared" ref="D204:K204" si="36">IF(ISERROR((D37+D69)/D168),0,((D37+D69)/D168))</f>
        <v>0.69958505496995449</v>
      </c>
      <c r="E204" s="338">
        <f t="shared" si="36"/>
        <v>0.50809612011893301</v>
      </c>
      <c r="F204" s="339">
        <f t="shared" si="36"/>
        <v>0.28406570489137112</v>
      </c>
      <c r="G204" s="337">
        <f t="shared" si="36"/>
        <v>0.32620337277962513</v>
      </c>
      <c r="H204" s="340">
        <f t="shared" si="36"/>
        <v>0.32620337277962513</v>
      </c>
      <c r="I204" s="341">
        <f t="shared" si="36"/>
        <v>0.33741497296399148</v>
      </c>
      <c r="J204" s="337">
        <f t="shared" si="36"/>
        <v>0.27394278467390787</v>
      </c>
      <c r="K204" s="338">
        <f t="shared" si="36"/>
        <v>0.20255199031615215</v>
      </c>
    </row>
    <row r="205" spans="1:11" ht="13.5" x14ac:dyDescent="0.25">
      <c r="A205" s="335" t="s">
        <v>1688</v>
      </c>
      <c r="B205" s="336"/>
      <c r="C205" s="337">
        <f>IF(ISERROR(ROUND((C169)/C165,2)),0,(ROUND((C169)/C165,2)))</f>
        <v>0.05</v>
      </c>
      <c r="D205" s="337">
        <f t="shared" ref="D205:K205" si="37">IF(ISERROR(ROUND((D169)/D165,2)),0,(ROUND((D169)/D165,2)))</f>
        <v>0.05</v>
      </c>
      <c r="E205" s="338">
        <f t="shared" si="37"/>
        <v>0.04</v>
      </c>
      <c r="F205" s="339">
        <f t="shared" si="37"/>
        <v>0.04</v>
      </c>
      <c r="G205" s="337">
        <f t="shared" si="37"/>
        <v>0.05</v>
      </c>
      <c r="H205" s="340">
        <f t="shared" si="37"/>
        <v>0.05</v>
      </c>
      <c r="I205" s="341">
        <f t="shared" si="37"/>
        <v>0.05</v>
      </c>
      <c r="J205" s="337">
        <f t="shared" si="37"/>
        <v>0.05</v>
      </c>
      <c r="K205" s="338">
        <f t="shared" si="37"/>
        <v>0.06</v>
      </c>
    </row>
    <row r="206" spans="1:11" ht="13.5" x14ac:dyDescent="0.25">
      <c r="A206" s="335" t="s">
        <v>1689</v>
      </c>
      <c r="B206" s="336"/>
      <c r="C206" s="337">
        <f>IF(ISERROR(ROUND((C37+C69+C169)/C165,2)),0,(ROUND((C37+C69+C169)/C165,2)))</f>
        <v>0.12</v>
      </c>
      <c r="D206" s="337">
        <f t="shared" ref="D206:K206" si="38">IF(ISERROR(ROUND((D37+D69+D169)/D165,2)),0,(ROUND((D37+D69+D169)/D165,2)))</f>
        <v>0.08</v>
      </c>
      <c r="E206" s="338">
        <f t="shared" si="38"/>
        <v>0.06</v>
      </c>
      <c r="F206" s="339">
        <f t="shared" si="38"/>
        <v>0.05</v>
      </c>
      <c r="G206" s="337">
        <f t="shared" si="38"/>
        <v>0.06</v>
      </c>
      <c r="H206" s="340">
        <f t="shared" si="38"/>
        <v>0.06</v>
      </c>
      <c r="I206" s="341">
        <f t="shared" si="38"/>
        <v>0.06</v>
      </c>
      <c r="J206" s="337">
        <f t="shared" si="38"/>
        <v>0.06</v>
      </c>
      <c r="K206" s="338">
        <f t="shared" si="38"/>
        <v>0.06</v>
      </c>
    </row>
    <row r="207" spans="1:11" ht="13.5" x14ac:dyDescent="0.25">
      <c r="A207" s="342"/>
      <c r="B207" s="343"/>
      <c r="C207" s="344"/>
      <c r="D207" s="344"/>
      <c r="E207" s="345"/>
      <c r="F207" s="346"/>
      <c r="G207" s="344"/>
      <c r="H207" s="347"/>
      <c r="I207" s="348"/>
      <c r="J207" s="344"/>
      <c r="K207" s="345"/>
    </row>
    <row r="208" spans="1:11" ht="13.5" x14ac:dyDescent="0.25">
      <c r="A208" s="299" t="s">
        <v>1653</v>
      </c>
      <c r="B208" s="300"/>
      <c r="C208" s="301"/>
      <c r="D208" s="301"/>
      <c r="E208" s="301"/>
      <c r="F208" s="301"/>
      <c r="G208" s="301"/>
      <c r="H208" s="301"/>
      <c r="I208" s="301"/>
      <c r="J208" s="301"/>
      <c r="K208" s="301"/>
    </row>
    <row r="209" spans="1:11" ht="13.5" x14ac:dyDescent="0.25">
      <c r="A209" s="168" t="s">
        <v>1690</v>
      </c>
      <c r="B209" s="300"/>
      <c r="C209" s="301"/>
      <c r="D209" s="301"/>
      <c r="E209" s="301"/>
      <c r="F209" s="301"/>
      <c r="G209" s="301"/>
      <c r="H209" s="301"/>
      <c r="I209" s="301"/>
      <c r="J209" s="301"/>
      <c r="K209" s="301"/>
    </row>
    <row r="210" spans="1:11" ht="13.5" x14ac:dyDescent="0.25">
      <c r="A210" s="168" t="s">
        <v>1691</v>
      </c>
      <c r="B210" s="300"/>
      <c r="C210" s="301"/>
      <c r="D210" s="301"/>
      <c r="E210" s="301"/>
      <c r="F210" s="301"/>
      <c r="G210" s="301"/>
      <c r="H210" s="301"/>
      <c r="I210" s="301"/>
      <c r="J210" s="301"/>
      <c r="K210" s="301"/>
    </row>
    <row r="211" spans="1:11" ht="13.5" x14ac:dyDescent="0.25">
      <c r="A211" s="168" t="s">
        <v>1692</v>
      </c>
      <c r="B211" s="300"/>
      <c r="C211" s="301"/>
      <c r="D211" s="301"/>
      <c r="E211" s="301"/>
      <c r="F211" s="301"/>
      <c r="G211" s="301"/>
      <c r="H211" s="301"/>
      <c r="I211" s="301"/>
      <c r="J211" s="301"/>
      <c r="K211" s="301"/>
    </row>
    <row r="212" spans="1:11" ht="13.5" x14ac:dyDescent="0.25">
      <c r="A212" s="164" t="s">
        <v>1693</v>
      </c>
      <c r="B212" s="300"/>
      <c r="C212" s="301"/>
      <c r="D212" s="301"/>
      <c r="E212" s="301"/>
      <c r="F212" s="301"/>
      <c r="G212" s="301"/>
      <c r="H212" s="301"/>
      <c r="I212" s="301"/>
      <c r="J212" s="301"/>
      <c r="K212" s="301"/>
    </row>
    <row r="213" spans="1:11" ht="13.5" x14ac:dyDescent="0.25">
      <c r="A213" s="168" t="s">
        <v>1694</v>
      </c>
      <c r="B213" s="300"/>
      <c r="C213" s="301"/>
      <c r="D213" s="301"/>
      <c r="E213" s="301"/>
      <c r="F213" s="301"/>
      <c r="G213" s="301"/>
      <c r="H213" s="301"/>
      <c r="I213" s="301"/>
      <c r="J213" s="301"/>
      <c r="K213" s="301"/>
    </row>
    <row r="214" spans="1:11" ht="13.5" x14ac:dyDescent="0.25">
      <c r="A214" s="168" t="s">
        <v>1695</v>
      </c>
      <c r="B214" s="300"/>
      <c r="C214" s="301"/>
      <c r="D214" s="301"/>
      <c r="E214" s="301"/>
      <c r="F214" s="301"/>
      <c r="G214" s="301"/>
      <c r="H214" s="301"/>
      <c r="I214" s="301"/>
      <c r="J214" s="301"/>
      <c r="K214" s="301"/>
    </row>
    <row r="215" spans="1:11" ht="13.5" x14ac:dyDescent="0.25">
      <c r="A215" s="168" t="s">
        <v>1696</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391072656</v>
      </c>
      <c r="D7" s="9">
        <v>439939775</v>
      </c>
      <c r="E7" s="35">
        <v>480998975</v>
      </c>
      <c r="F7" s="193">
        <v>551610778</v>
      </c>
      <c r="G7" s="9">
        <v>563528125</v>
      </c>
      <c r="H7" s="35">
        <v>563528125</v>
      </c>
      <c r="I7" s="194">
        <v>564464342</v>
      </c>
      <c r="J7" s="193">
        <v>569238270</v>
      </c>
      <c r="K7" s="9">
        <v>594284755</v>
      </c>
      <c r="L7" s="35">
        <v>621027570</v>
      </c>
    </row>
    <row r="8" spans="1:12" ht="22.5" customHeight="1" x14ac:dyDescent="0.25">
      <c r="A8" s="373" t="s">
        <v>652</v>
      </c>
      <c r="B8" s="206" t="s">
        <v>34</v>
      </c>
      <c r="C8" s="9">
        <v>-119925315</v>
      </c>
      <c r="D8" s="9">
        <v>-128048213</v>
      </c>
      <c r="E8" s="35">
        <v>-137287619</v>
      </c>
      <c r="F8" s="193">
        <v>-147769947</v>
      </c>
      <c r="G8" s="9">
        <v>-147549264</v>
      </c>
      <c r="H8" s="35">
        <v>-147549264</v>
      </c>
      <c r="I8" s="194">
        <v>-147580612</v>
      </c>
      <c r="J8" s="193">
        <v>-147549264</v>
      </c>
      <c r="K8" s="9">
        <v>-154041433</v>
      </c>
      <c r="L8" s="35">
        <v>-160973296</v>
      </c>
    </row>
    <row r="9" spans="1:12" ht="13.5" x14ac:dyDescent="0.25">
      <c r="A9" s="374" t="s">
        <v>653</v>
      </c>
      <c r="B9" s="206" t="s">
        <v>34</v>
      </c>
      <c r="C9" s="51">
        <f>C7+C8</f>
        <v>271147341</v>
      </c>
      <c r="D9" s="51">
        <f t="shared" ref="D9:L9" si="0">D7+D8</f>
        <v>311891562</v>
      </c>
      <c r="E9" s="265">
        <f t="shared" si="0"/>
        <v>343711356</v>
      </c>
      <c r="F9" s="266">
        <f t="shared" si="0"/>
        <v>403840831</v>
      </c>
      <c r="G9" s="51">
        <f t="shared" si="0"/>
        <v>415978861</v>
      </c>
      <c r="H9" s="265">
        <f t="shared" si="0"/>
        <v>415978861</v>
      </c>
      <c r="I9" s="54">
        <f t="shared" si="0"/>
        <v>416883730</v>
      </c>
      <c r="J9" s="50">
        <f t="shared" si="0"/>
        <v>421689006</v>
      </c>
      <c r="K9" s="51">
        <f t="shared" si="0"/>
        <v>440243322</v>
      </c>
      <c r="L9" s="265">
        <f t="shared" si="0"/>
        <v>460054274</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1045188764</v>
      </c>
      <c r="D12" s="9">
        <v>1218737240</v>
      </c>
      <c r="E12" s="35">
        <v>1270456575</v>
      </c>
      <c r="F12" s="193">
        <v>1466432471</v>
      </c>
      <c r="G12" s="9">
        <v>1425816120</v>
      </c>
      <c r="H12" s="35">
        <v>1425816120</v>
      </c>
      <c r="I12" s="194">
        <v>1410623275</v>
      </c>
      <c r="J12" s="193">
        <v>1547041171</v>
      </c>
      <c r="K12" s="9">
        <v>1669318046</v>
      </c>
      <c r="L12" s="35">
        <v>1798022468</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-52278593</v>
      </c>
      <c r="D14" s="9">
        <v>-47334224</v>
      </c>
      <c r="E14" s="35">
        <v>-47704175</v>
      </c>
      <c r="F14" s="193">
        <v>-54668469</v>
      </c>
      <c r="G14" s="9">
        <v>-54293031</v>
      </c>
      <c r="H14" s="35">
        <v>-54293031</v>
      </c>
      <c r="I14" s="194">
        <v>-47092004</v>
      </c>
      <c r="J14" s="193">
        <v>-55539469</v>
      </c>
      <c r="K14" s="9">
        <v>-59821562</v>
      </c>
      <c r="L14" s="35">
        <v>-64433804</v>
      </c>
    </row>
    <row r="15" spans="1:12" ht="13.5" x14ac:dyDescent="0.25">
      <c r="A15" s="374" t="s">
        <v>657</v>
      </c>
      <c r="B15" s="208" t="s">
        <v>34</v>
      </c>
      <c r="C15" s="51">
        <f>C12+C13+C14</f>
        <v>992910171</v>
      </c>
      <c r="D15" s="51">
        <f t="shared" ref="D15:L15" si="1">D12+D13+D14</f>
        <v>1171403016</v>
      </c>
      <c r="E15" s="265">
        <f t="shared" si="1"/>
        <v>1222752400</v>
      </c>
      <c r="F15" s="266">
        <f t="shared" si="1"/>
        <v>1411764002</v>
      </c>
      <c r="G15" s="51">
        <f t="shared" si="1"/>
        <v>1371523089</v>
      </c>
      <c r="H15" s="265">
        <f t="shared" si="1"/>
        <v>1371523089</v>
      </c>
      <c r="I15" s="54">
        <f t="shared" si="1"/>
        <v>1363531271</v>
      </c>
      <c r="J15" s="50">
        <f t="shared" si="1"/>
        <v>1491501702</v>
      </c>
      <c r="K15" s="51">
        <f t="shared" si="1"/>
        <v>1609496484</v>
      </c>
      <c r="L15" s="265">
        <f t="shared" si="1"/>
        <v>1733588664</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184157813</v>
      </c>
      <c r="D18" s="9">
        <v>175680381</v>
      </c>
      <c r="E18" s="35">
        <v>168948918</v>
      </c>
      <c r="F18" s="193">
        <v>185145074</v>
      </c>
      <c r="G18" s="9">
        <v>191154391</v>
      </c>
      <c r="H18" s="35">
        <v>191154391</v>
      </c>
      <c r="I18" s="194">
        <v>187783192</v>
      </c>
      <c r="J18" s="193">
        <v>207163345</v>
      </c>
      <c r="K18" s="9">
        <v>221457617</v>
      </c>
      <c r="L18" s="35">
        <v>236738194</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-16337878</v>
      </c>
      <c r="D20" s="9">
        <v>-11731103</v>
      </c>
      <c r="E20" s="35">
        <v>-16880819</v>
      </c>
      <c r="F20" s="193">
        <v>-17659963</v>
      </c>
      <c r="G20" s="9">
        <v>-17170222</v>
      </c>
      <c r="H20" s="60">
        <v>-17170222</v>
      </c>
      <c r="I20" s="194">
        <v>-16221072</v>
      </c>
      <c r="J20" s="193">
        <v>-18354967</v>
      </c>
      <c r="K20" s="9">
        <v>-19621460</v>
      </c>
      <c r="L20" s="35">
        <v>-20975341</v>
      </c>
    </row>
    <row r="21" spans="1:12" ht="13.5" x14ac:dyDescent="0.25">
      <c r="A21" s="374" t="s">
        <v>661</v>
      </c>
      <c r="B21" s="378" t="s">
        <v>34</v>
      </c>
      <c r="C21" s="51">
        <f>C18+C19+C20</f>
        <v>167819935</v>
      </c>
      <c r="D21" s="51">
        <f t="shared" ref="D21:L21" si="2">D18+D19+D20</f>
        <v>163949278</v>
      </c>
      <c r="E21" s="265">
        <f t="shared" si="2"/>
        <v>152068099</v>
      </c>
      <c r="F21" s="266">
        <f t="shared" si="2"/>
        <v>167485111</v>
      </c>
      <c r="G21" s="51">
        <f t="shared" si="2"/>
        <v>173984169</v>
      </c>
      <c r="H21" s="265">
        <f t="shared" si="2"/>
        <v>173984169</v>
      </c>
      <c r="I21" s="54">
        <f t="shared" si="2"/>
        <v>171562120</v>
      </c>
      <c r="J21" s="50">
        <f t="shared" si="2"/>
        <v>188808378</v>
      </c>
      <c r="K21" s="51">
        <f t="shared" si="2"/>
        <v>201836157</v>
      </c>
      <c r="L21" s="265">
        <f t="shared" si="2"/>
        <v>215762853</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116246236</v>
      </c>
      <c r="D24" s="9">
        <v>133764325</v>
      </c>
      <c r="E24" s="35">
        <v>149194861</v>
      </c>
      <c r="F24" s="36">
        <v>150902447</v>
      </c>
      <c r="G24" s="9">
        <v>156909668</v>
      </c>
      <c r="H24" s="95">
        <v>156909668</v>
      </c>
      <c r="I24" s="194">
        <v>156645199</v>
      </c>
      <c r="J24" s="193">
        <v>168015278</v>
      </c>
      <c r="K24" s="9">
        <v>179608332</v>
      </c>
      <c r="L24" s="35">
        <v>192001306</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-20925539</v>
      </c>
      <c r="D26" s="9">
        <v>-17380367</v>
      </c>
      <c r="E26" s="35">
        <v>-25245569</v>
      </c>
      <c r="F26" s="193">
        <v>-26025649</v>
      </c>
      <c r="G26" s="9">
        <v>-28920532</v>
      </c>
      <c r="H26" s="35">
        <v>-28920532</v>
      </c>
      <c r="I26" s="194">
        <v>-28564284</v>
      </c>
      <c r="J26" s="193">
        <v>-30916049</v>
      </c>
      <c r="K26" s="9">
        <v>-33049256</v>
      </c>
      <c r="L26" s="35">
        <v>-35329655</v>
      </c>
    </row>
    <row r="27" spans="1:12" ht="13.5" x14ac:dyDescent="0.25">
      <c r="A27" s="374" t="s">
        <v>665</v>
      </c>
      <c r="B27" s="206" t="s">
        <v>34</v>
      </c>
      <c r="C27" s="51">
        <f>C24+C25+C26</f>
        <v>95320697</v>
      </c>
      <c r="D27" s="51">
        <f t="shared" ref="D27:L27" si="3">D24+D25+D26</f>
        <v>116383958</v>
      </c>
      <c r="E27" s="265">
        <f t="shared" si="3"/>
        <v>123949292</v>
      </c>
      <c r="F27" s="266">
        <f t="shared" si="3"/>
        <v>124876798</v>
      </c>
      <c r="G27" s="51">
        <f t="shared" si="3"/>
        <v>127989136</v>
      </c>
      <c r="H27" s="265">
        <f t="shared" si="3"/>
        <v>127989136</v>
      </c>
      <c r="I27" s="54">
        <f t="shared" si="3"/>
        <v>128080915</v>
      </c>
      <c r="J27" s="50">
        <f t="shared" si="3"/>
        <v>137099229</v>
      </c>
      <c r="K27" s="51">
        <f t="shared" si="3"/>
        <v>146559076</v>
      </c>
      <c r="L27" s="265">
        <f t="shared" si="3"/>
        <v>156671651</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138258428</v>
      </c>
      <c r="D30" s="9">
        <v>155887733</v>
      </c>
      <c r="E30" s="35">
        <v>173115015</v>
      </c>
      <c r="F30" s="36">
        <v>183363773</v>
      </c>
      <c r="G30" s="9">
        <v>190847746</v>
      </c>
      <c r="H30" s="95">
        <v>190847746</v>
      </c>
      <c r="I30" s="194">
        <v>189928375</v>
      </c>
      <c r="J30" s="193">
        <v>205161327</v>
      </c>
      <c r="K30" s="9">
        <v>221163911</v>
      </c>
      <c r="L30" s="35">
        <v>238414696</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-37119592</v>
      </c>
      <c r="D33" s="9">
        <v>-31517772</v>
      </c>
      <c r="E33" s="35">
        <v>-44707711</v>
      </c>
      <c r="F33" s="36">
        <v>-46984744</v>
      </c>
      <c r="G33" s="9">
        <v>-52041308</v>
      </c>
      <c r="H33" s="95">
        <v>-52041308</v>
      </c>
      <c r="I33" s="194">
        <v>-51052888</v>
      </c>
      <c r="J33" s="193">
        <v>-55944406</v>
      </c>
      <c r="K33" s="9">
        <v>-60308070</v>
      </c>
      <c r="L33" s="35">
        <v>-65012099</v>
      </c>
    </row>
    <row r="34" spans="1:12" ht="13.5" x14ac:dyDescent="0.25">
      <c r="A34" s="374" t="s">
        <v>670</v>
      </c>
      <c r="B34" s="206" t="s">
        <v>34</v>
      </c>
      <c r="C34" s="51">
        <f>C30+C31+C32+C33</f>
        <v>101138836</v>
      </c>
      <c r="D34" s="51">
        <f t="shared" ref="D34:L34" si="4">D30+D31+D32+D33</f>
        <v>124369961</v>
      </c>
      <c r="E34" s="265">
        <f t="shared" si="4"/>
        <v>128407304</v>
      </c>
      <c r="F34" s="266">
        <f t="shared" si="4"/>
        <v>136379029</v>
      </c>
      <c r="G34" s="51">
        <f t="shared" si="4"/>
        <v>138806438</v>
      </c>
      <c r="H34" s="265">
        <f t="shared" si="4"/>
        <v>138806438</v>
      </c>
      <c r="I34" s="54">
        <f t="shared" si="4"/>
        <v>138875487</v>
      </c>
      <c r="J34" s="50">
        <f t="shared" si="4"/>
        <v>149216921</v>
      </c>
      <c r="K34" s="51">
        <f t="shared" si="4"/>
        <v>160855841</v>
      </c>
      <c r="L34" s="265">
        <f t="shared" si="4"/>
        <v>173402597</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39531193</v>
      </c>
      <c r="D38" s="9">
        <v>31575323</v>
      </c>
      <c r="E38" s="35">
        <v>23601488</v>
      </c>
      <c r="F38" s="36">
        <v>23629993</v>
      </c>
      <c r="G38" s="9">
        <v>37608658</v>
      </c>
      <c r="H38" s="95">
        <v>37608658</v>
      </c>
      <c r="I38" s="194">
        <v>27064221</v>
      </c>
      <c r="J38" s="193">
        <v>32840347</v>
      </c>
      <c r="K38" s="9">
        <v>35725200</v>
      </c>
      <c r="L38" s="35">
        <v>33094509</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39531193</v>
      </c>
      <c r="D49" s="51">
        <f t="shared" ref="D49:L49" si="5">+D37+D38</f>
        <v>31575323</v>
      </c>
      <c r="E49" s="265">
        <f t="shared" si="5"/>
        <v>23601488</v>
      </c>
      <c r="F49" s="266">
        <f t="shared" si="5"/>
        <v>23629993</v>
      </c>
      <c r="G49" s="51">
        <f t="shared" si="5"/>
        <v>37608658</v>
      </c>
      <c r="H49" s="265">
        <f t="shared" si="5"/>
        <v>37608658</v>
      </c>
      <c r="I49" s="54">
        <f t="shared" si="5"/>
        <v>27064221</v>
      </c>
      <c r="J49" s="50">
        <f t="shared" si="5"/>
        <v>32840347</v>
      </c>
      <c r="K49" s="51">
        <f t="shared" si="5"/>
        <v>35725200</v>
      </c>
      <c r="L49" s="265">
        <f t="shared" si="5"/>
        <v>33094509</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420263268</v>
      </c>
      <c r="D53" s="9">
        <v>419149909</v>
      </c>
      <c r="E53" s="35">
        <v>447855563</v>
      </c>
      <c r="F53" s="36">
        <v>474654147</v>
      </c>
      <c r="G53" s="9">
        <v>472416404</v>
      </c>
      <c r="H53" s="95">
        <v>472416404</v>
      </c>
      <c r="I53" s="194">
        <v>453024570</v>
      </c>
      <c r="J53" s="193">
        <v>493536513</v>
      </c>
      <c r="K53" s="9">
        <v>520829015</v>
      </c>
      <c r="L53" s="35">
        <v>551837551</v>
      </c>
    </row>
    <row r="54" spans="1:12" ht="13.5" x14ac:dyDescent="0.25">
      <c r="A54" s="282" t="s">
        <v>677</v>
      </c>
      <c r="B54" s="206" t="s">
        <v>34</v>
      </c>
      <c r="C54" s="9">
        <v>65887998</v>
      </c>
      <c r="D54" s="9">
        <v>71464047</v>
      </c>
      <c r="E54" s="35">
        <v>78729262</v>
      </c>
      <c r="F54" s="36">
        <v>79735224</v>
      </c>
      <c r="G54" s="9">
        <v>78091184</v>
      </c>
      <c r="H54" s="95">
        <v>78091184</v>
      </c>
      <c r="I54" s="194">
        <v>77130458</v>
      </c>
      <c r="J54" s="193">
        <v>86157813</v>
      </c>
      <c r="K54" s="9">
        <v>91128952</v>
      </c>
      <c r="L54" s="35">
        <v>96730548</v>
      </c>
    </row>
    <row r="55" spans="1:12" ht="13.5" x14ac:dyDescent="0.25">
      <c r="A55" s="282" t="s">
        <v>678</v>
      </c>
      <c r="B55" s="206" t="s">
        <v>34</v>
      </c>
      <c r="C55" s="9">
        <v>21322019</v>
      </c>
      <c r="D55" s="9">
        <v>23479709</v>
      </c>
      <c r="E55" s="35">
        <v>24561277</v>
      </c>
      <c r="F55" s="36">
        <v>26822043</v>
      </c>
      <c r="G55" s="9">
        <v>25155026</v>
      </c>
      <c r="H55" s="95">
        <v>25155026</v>
      </c>
      <c r="I55" s="194">
        <v>25730500</v>
      </c>
      <c r="J55" s="193">
        <v>31737560</v>
      </c>
      <c r="K55" s="9">
        <v>33336974</v>
      </c>
      <c r="L55" s="35">
        <v>35393205</v>
      </c>
    </row>
    <row r="56" spans="1:12" ht="13.5" x14ac:dyDescent="0.25">
      <c r="A56" s="282" t="s">
        <v>679</v>
      </c>
      <c r="B56" s="206" t="s">
        <v>34</v>
      </c>
      <c r="C56" s="9">
        <v>41219748</v>
      </c>
      <c r="D56" s="9">
        <v>31836152</v>
      </c>
      <c r="E56" s="35">
        <v>31932171</v>
      </c>
      <c r="F56" s="36">
        <v>30169914</v>
      </c>
      <c r="G56" s="9">
        <v>34313348</v>
      </c>
      <c r="H56" s="95">
        <v>34313348</v>
      </c>
      <c r="I56" s="194">
        <v>39518637</v>
      </c>
      <c r="J56" s="193">
        <v>36297188</v>
      </c>
      <c r="K56" s="9">
        <v>38531110</v>
      </c>
      <c r="L56" s="35">
        <v>40908477</v>
      </c>
    </row>
    <row r="57" spans="1:12" ht="13.5" x14ac:dyDescent="0.25">
      <c r="A57" s="282" t="s">
        <v>680</v>
      </c>
      <c r="B57" s="206" t="s">
        <v>34</v>
      </c>
      <c r="C57" s="9">
        <v>31520847</v>
      </c>
      <c r="D57" s="9">
        <v>33744433</v>
      </c>
      <c r="E57" s="35">
        <v>36071546</v>
      </c>
      <c r="F57" s="36">
        <v>36174182</v>
      </c>
      <c r="G57" s="9">
        <v>34911711</v>
      </c>
      <c r="H57" s="95">
        <v>34911711</v>
      </c>
      <c r="I57" s="194">
        <v>33729618</v>
      </c>
      <c r="J57" s="193">
        <v>37544259</v>
      </c>
      <c r="K57" s="9">
        <v>40934808</v>
      </c>
      <c r="L57" s="35">
        <v>43434957</v>
      </c>
    </row>
    <row r="58" spans="1:12" ht="13.5" x14ac:dyDescent="0.25">
      <c r="A58" s="282" t="s">
        <v>681</v>
      </c>
      <c r="B58" s="206" t="s">
        <v>34</v>
      </c>
      <c r="C58" s="9">
        <v>28508156</v>
      </c>
      <c r="D58" s="9">
        <v>27092374</v>
      </c>
      <c r="E58" s="35">
        <v>29048647</v>
      </c>
      <c r="F58" s="36">
        <v>29001134</v>
      </c>
      <c r="G58" s="9">
        <v>31564006</v>
      </c>
      <c r="H58" s="95">
        <v>31564006</v>
      </c>
      <c r="I58" s="194">
        <v>34038845</v>
      </c>
      <c r="J58" s="193">
        <v>31792874</v>
      </c>
      <c r="K58" s="9">
        <v>34100572</v>
      </c>
      <c r="L58" s="35">
        <v>36197332</v>
      </c>
    </row>
    <row r="59" spans="1:12" ht="13.5" x14ac:dyDescent="0.25">
      <c r="A59" s="282" t="s">
        <v>682</v>
      </c>
      <c r="B59" s="206" t="s">
        <v>34</v>
      </c>
      <c r="C59" s="9">
        <v>2736199</v>
      </c>
      <c r="D59" s="9">
        <v>3880967</v>
      </c>
      <c r="E59" s="35">
        <v>4087153</v>
      </c>
      <c r="F59" s="36">
        <v>3979225</v>
      </c>
      <c r="G59" s="9">
        <v>4071186</v>
      </c>
      <c r="H59" s="95">
        <v>4071186</v>
      </c>
      <c r="I59" s="194">
        <v>4035494</v>
      </c>
      <c r="J59" s="193">
        <v>4250436</v>
      </c>
      <c r="K59" s="9">
        <v>4244123</v>
      </c>
      <c r="L59" s="35">
        <v>4503423</v>
      </c>
    </row>
    <row r="60" spans="1:12" ht="13.5" x14ac:dyDescent="0.25">
      <c r="A60" s="282" t="s">
        <v>683</v>
      </c>
      <c r="B60" s="206" t="s">
        <v>34</v>
      </c>
      <c r="C60" s="9">
        <v>4861131</v>
      </c>
      <c r="D60" s="9">
        <v>4318686</v>
      </c>
      <c r="E60" s="35">
        <v>4194526</v>
      </c>
      <c r="F60" s="36">
        <v>4619706</v>
      </c>
      <c r="G60" s="9">
        <v>3511502</v>
      </c>
      <c r="H60" s="95">
        <v>3511502</v>
      </c>
      <c r="I60" s="194">
        <v>3502291</v>
      </c>
      <c r="J60" s="193">
        <v>4805788</v>
      </c>
      <c r="K60" s="9">
        <v>5018727</v>
      </c>
      <c r="L60" s="35">
        <v>5328398</v>
      </c>
    </row>
    <row r="61" spans="1:12" ht="13.5" x14ac:dyDescent="0.25">
      <c r="A61" s="282" t="s">
        <v>684</v>
      </c>
      <c r="B61" s="206" t="s">
        <v>34</v>
      </c>
      <c r="C61" s="9">
        <v>15357887</v>
      </c>
      <c r="D61" s="9">
        <v>13590756</v>
      </c>
      <c r="E61" s="35">
        <v>14596351</v>
      </c>
      <c r="F61" s="36">
        <v>17030679</v>
      </c>
      <c r="G61" s="9">
        <v>18878313</v>
      </c>
      <c r="H61" s="95">
        <v>18878313</v>
      </c>
      <c r="I61" s="194">
        <v>19201352</v>
      </c>
      <c r="J61" s="193">
        <v>20248122</v>
      </c>
      <c r="K61" s="9">
        <v>21469802</v>
      </c>
      <c r="L61" s="35">
        <v>22793673</v>
      </c>
    </row>
    <row r="62" spans="1:12" ht="13.5" x14ac:dyDescent="0.25">
      <c r="A62" s="282" t="s">
        <v>685</v>
      </c>
      <c r="B62" s="206" t="s">
        <v>34</v>
      </c>
      <c r="C62" s="9">
        <v>6186738</v>
      </c>
      <c r="D62" s="9">
        <v>13556420</v>
      </c>
      <c r="E62" s="35">
        <v>1819097</v>
      </c>
      <c r="F62" s="36">
        <v>8674241</v>
      </c>
      <c r="G62" s="9">
        <v>8674241</v>
      </c>
      <c r="H62" s="95">
        <v>8674241</v>
      </c>
      <c r="I62" s="194">
        <v>8674236</v>
      </c>
      <c r="J62" s="193">
        <v>9264089</v>
      </c>
      <c r="K62" s="9">
        <v>9835684</v>
      </c>
      <c r="L62" s="35">
        <v>10442545</v>
      </c>
    </row>
    <row r="63" spans="1:12" ht="13.5" x14ac:dyDescent="0.25">
      <c r="A63" s="282" t="s">
        <v>686</v>
      </c>
      <c r="B63" s="206" t="s">
        <v>34</v>
      </c>
      <c r="C63" s="9">
        <v>5184734</v>
      </c>
      <c r="D63" s="9">
        <v>3806827</v>
      </c>
      <c r="E63" s="35">
        <v>7997567</v>
      </c>
      <c r="F63" s="36">
        <v>8228069</v>
      </c>
      <c r="G63" s="9">
        <v>7597000</v>
      </c>
      <c r="H63" s="95">
        <v>7597000</v>
      </c>
      <c r="I63" s="194">
        <v>3798500</v>
      </c>
      <c r="J63" s="193">
        <v>8155172</v>
      </c>
      <c r="K63" s="9">
        <v>8658346</v>
      </c>
      <c r="L63" s="35">
        <v>9192566</v>
      </c>
    </row>
    <row r="64" spans="1:12" ht="13.5" x14ac:dyDescent="0.25">
      <c r="A64" s="282" t="s">
        <v>687</v>
      </c>
      <c r="B64" s="206" t="s">
        <v>101</v>
      </c>
      <c r="C64" s="9">
        <v>26021013</v>
      </c>
      <c r="D64" s="9">
        <v>19445542</v>
      </c>
      <c r="E64" s="35">
        <v>30379982</v>
      </c>
      <c r="F64" s="36">
        <v>24288000</v>
      </c>
      <c r="G64" s="9">
        <v>27416000</v>
      </c>
      <c r="H64" s="95">
        <v>27416000</v>
      </c>
      <c r="I64" s="194">
        <v>13708000</v>
      </c>
      <c r="J64" s="193">
        <v>29856000</v>
      </c>
      <c r="K64" s="9">
        <v>31698114</v>
      </c>
      <c r="L64" s="35">
        <v>33653889</v>
      </c>
    </row>
    <row r="65" spans="1:12" ht="13.5" x14ac:dyDescent="0.25">
      <c r="A65" s="382" t="s">
        <v>688</v>
      </c>
      <c r="B65" s="206" t="s">
        <v>503</v>
      </c>
      <c r="C65" s="51">
        <f>SUM(C53:C64)</f>
        <v>669069738</v>
      </c>
      <c r="D65" s="51">
        <f t="shared" ref="D65:L65" si="6">SUM(D53:D64)</f>
        <v>665365822</v>
      </c>
      <c r="E65" s="265">
        <f t="shared" si="6"/>
        <v>711273142</v>
      </c>
      <c r="F65" s="266">
        <f t="shared" si="6"/>
        <v>743376564</v>
      </c>
      <c r="G65" s="51">
        <f t="shared" si="6"/>
        <v>746599921</v>
      </c>
      <c r="H65" s="265">
        <f t="shared" si="6"/>
        <v>746599921</v>
      </c>
      <c r="I65" s="54">
        <f t="shared" si="6"/>
        <v>716092501</v>
      </c>
      <c r="J65" s="50">
        <f t="shared" si="6"/>
        <v>793645814</v>
      </c>
      <c r="K65" s="51">
        <f t="shared" si="6"/>
        <v>839786227</v>
      </c>
      <c r="L65" s="265">
        <f t="shared" si="6"/>
        <v>890416564</v>
      </c>
    </row>
    <row r="66" spans="1:12" ht="13.5" x14ac:dyDescent="0.25">
      <c r="A66" s="383" t="s">
        <v>689</v>
      </c>
      <c r="B66" s="206" t="s">
        <v>34</v>
      </c>
      <c r="C66" s="9">
        <v>-44913</v>
      </c>
      <c r="D66" s="9">
        <v>0</v>
      </c>
      <c r="E66" s="35">
        <v>0</v>
      </c>
      <c r="F66" s="36">
        <v>0</v>
      </c>
      <c r="G66" s="9">
        <v>0</v>
      </c>
      <c r="H66" s="95">
        <v>0</v>
      </c>
      <c r="I66" s="194">
        <v>0</v>
      </c>
      <c r="J66" s="193">
        <v>0</v>
      </c>
      <c r="K66" s="9">
        <v>0</v>
      </c>
      <c r="L66" s="35">
        <v>0</v>
      </c>
    </row>
    <row r="67" spans="1:12" ht="13.5" x14ac:dyDescent="0.25">
      <c r="A67" s="277" t="s">
        <v>690</v>
      </c>
      <c r="B67" s="206" t="s">
        <v>79</v>
      </c>
      <c r="C67" s="51">
        <f>C65+C66</f>
        <v>669024825</v>
      </c>
      <c r="D67" s="51">
        <f t="shared" ref="D67:L67" si="7">D65+D66</f>
        <v>665365822</v>
      </c>
      <c r="E67" s="265">
        <f t="shared" si="7"/>
        <v>711273142</v>
      </c>
      <c r="F67" s="266">
        <f t="shared" si="7"/>
        <v>743376564</v>
      </c>
      <c r="G67" s="51">
        <f t="shared" si="7"/>
        <v>746599921</v>
      </c>
      <c r="H67" s="265">
        <f t="shared" si="7"/>
        <v>746599921</v>
      </c>
      <c r="I67" s="54">
        <f t="shared" si="7"/>
        <v>716092501</v>
      </c>
      <c r="J67" s="50">
        <f t="shared" si="7"/>
        <v>793645814</v>
      </c>
      <c r="K67" s="51">
        <f t="shared" si="7"/>
        <v>839786227</v>
      </c>
      <c r="L67" s="265">
        <f t="shared" si="7"/>
        <v>890416564</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209749696</v>
      </c>
      <c r="D79" s="9">
        <v>214317456</v>
      </c>
      <c r="E79" s="35">
        <v>226564199</v>
      </c>
      <c r="F79" s="36">
        <v>241104357</v>
      </c>
      <c r="G79" s="9">
        <v>241104357</v>
      </c>
      <c r="H79" s="95">
        <v>241104357</v>
      </c>
      <c r="I79" s="194">
        <v>120552264</v>
      </c>
      <c r="J79" s="193">
        <v>244465130</v>
      </c>
      <c r="K79" s="9">
        <v>249432431</v>
      </c>
      <c r="L79" s="35">
        <v>254421085</v>
      </c>
    </row>
    <row r="80" spans="1:12" ht="13.5" x14ac:dyDescent="0.25">
      <c r="A80" s="282" t="s">
        <v>692</v>
      </c>
      <c r="B80" s="206" t="s">
        <v>34</v>
      </c>
      <c r="C80" s="9">
        <v>874669</v>
      </c>
      <c r="D80" s="9">
        <v>1406299</v>
      </c>
      <c r="E80" s="35">
        <v>917542</v>
      </c>
      <c r="F80" s="36">
        <v>1586981</v>
      </c>
      <c r="G80" s="9">
        <v>1586981</v>
      </c>
      <c r="H80" s="95">
        <v>1586981</v>
      </c>
      <c r="I80" s="194">
        <v>793495</v>
      </c>
      <c r="J80" s="193">
        <v>1609101</v>
      </c>
      <c r="K80" s="9">
        <v>1641800</v>
      </c>
      <c r="L80" s="35">
        <v>1674636</v>
      </c>
    </row>
    <row r="81" spans="1:12" ht="13.5" x14ac:dyDescent="0.25">
      <c r="A81" s="282" t="s">
        <v>693</v>
      </c>
      <c r="B81" s="206" t="s">
        <v>34</v>
      </c>
      <c r="C81" s="9">
        <v>1006785</v>
      </c>
      <c r="D81" s="9">
        <v>293482</v>
      </c>
      <c r="E81" s="35">
        <v>-246328</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211631150</v>
      </c>
      <c r="D83" s="222">
        <f t="shared" ref="D83:L83" si="8">SUM(D79:D81)</f>
        <v>216017237</v>
      </c>
      <c r="E83" s="387">
        <f t="shared" si="8"/>
        <v>227235413</v>
      </c>
      <c r="F83" s="388">
        <f t="shared" si="8"/>
        <v>242691338</v>
      </c>
      <c r="G83" s="222">
        <f t="shared" si="8"/>
        <v>242691338</v>
      </c>
      <c r="H83" s="387">
        <f t="shared" si="8"/>
        <v>242691338</v>
      </c>
      <c r="I83" s="224">
        <f t="shared" si="8"/>
        <v>121345759</v>
      </c>
      <c r="J83" s="389">
        <f t="shared" si="8"/>
        <v>246074231</v>
      </c>
      <c r="K83" s="222">
        <f t="shared" si="8"/>
        <v>251074231</v>
      </c>
      <c r="L83" s="387">
        <f t="shared" si="8"/>
        <v>256095721</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673707616</v>
      </c>
      <c r="D86" s="9">
        <v>768631262</v>
      </c>
      <c r="E86" s="35">
        <v>814164140</v>
      </c>
      <c r="F86" s="36">
        <v>972889852</v>
      </c>
      <c r="G86" s="9">
        <v>949244278</v>
      </c>
      <c r="H86" s="95">
        <v>949244278</v>
      </c>
      <c r="I86" s="194">
        <v>951662099</v>
      </c>
      <c r="J86" s="193">
        <v>1030974210</v>
      </c>
      <c r="K86" s="9">
        <v>1119741089</v>
      </c>
      <c r="L86" s="35">
        <v>1216150797</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673707616</v>
      </c>
      <c r="D88" s="222">
        <f t="shared" ref="D88:L88" si="9">SUM(D86:D87)</f>
        <v>768631262</v>
      </c>
      <c r="E88" s="387">
        <f t="shared" si="9"/>
        <v>814164140</v>
      </c>
      <c r="F88" s="388">
        <f t="shared" si="9"/>
        <v>972889852</v>
      </c>
      <c r="G88" s="222">
        <f t="shared" si="9"/>
        <v>949244278</v>
      </c>
      <c r="H88" s="387">
        <f t="shared" si="9"/>
        <v>949244278</v>
      </c>
      <c r="I88" s="224">
        <f t="shared" si="9"/>
        <v>951662099</v>
      </c>
      <c r="J88" s="389">
        <f t="shared" si="9"/>
        <v>1030974210</v>
      </c>
      <c r="K88" s="222">
        <f t="shared" si="9"/>
        <v>1119741089</v>
      </c>
      <c r="L88" s="387">
        <f t="shared" si="9"/>
        <v>1216150797</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21784488</v>
      </c>
      <c r="D91" s="9">
        <v>15957154</v>
      </c>
      <c r="E91" s="35">
        <v>8228385</v>
      </c>
      <c r="F91" s="36">
        <v>17167842</v>
      </c>
      <c r="G91" s="9">
        <v>15104394</v>
      </c>
      <c r="H91" s="95">
        <v>15104394</v>
      </c>
      <c r="I91" s="194">
        <v>14456666</v>
      </c>
      <c r="J91" s="193">
        <v>26210000</v>
      </c>
      <c r="K91" s="9">
        <v>46210000</v>
      </c>
      <c r="L91" s="35">
        <v>6210000</v>
      </c>
    </row>
    <row r="92" spans="1:12" ht="13.5" x14ac:dyDescent="0.25">
      <c r="A92" s="282" t="s">
        <v>699</v>
      </c>
      <c r="B92" s="206" t="s">
        <v>34</v>
      </c>
      <c r="C92" s="9">
        <v>756868</v>
      </c>
      <c r="D92" s="9">
        <v>699609</v>
      </c>
      <c r="E92" s="35">
        <v>305774</v>
      </c>
      <c r="F92" s="36">
        <v>950000</v>
      </c>
      <c r="G92" s="9">
        <v>1450000</v>
      </c>
      <c r="H92" s="95">
        <v>1450000</v>
      </c>
      <c r="I92" s="194">
        <v>487331</v>
      </c>
      <c r="J92" s="193">
        <v>950000</v>
      </c>
      <c r="K92" s="9">
        <v>950000</v>
      </c>
      <c r="L92" s="35">
        <v>950000</v>
      </c>
    </row>
    <row r="93" spans="1:12" ht="13.5" x14ac:dyDescent="0.25">
      <c r="A93" s="277" t="s">
        <v>700</v>
      </c>
      <c r="B93" s="206" t="s">
        <v>79</v>
      </c>
      <c r="C93" s="222">
        <f>SUM(C91:C92)</f>
        <v>22541356</v>
      </c>
      <c r="D93" s="222">
        <f t="shared" ref="D93:L93" si="10">SUM(D91:D92)</f>
        <v>16656763</v>
      </c>
      <c r="E93" s="387">
        <f t="shared" si="10"/>
        <v>8534159</v>
      </c>
      <c r="F93" s="388">
        <f t="shared" si="10"/>
        <v>18117842</v>
      </c>
      <c r="G93" s="222">
        <f t="shared" si="10"/>
        <v>16554394</v>
      </c>
      <c r="H93" s="387">
        <f t="shared" si="10"/>
        <v>16554394</v>
      </c>
      <c r="I93" s="224">
        <f t="shared" si="10"/>
        <v>14943997</v>
      </c>
      <c r="J93" s="389">
        <f t="shared" si="10"/>
        <v>27160000</v>
      </c>
      <c r="K93" s="222">
        <f t="shared" si="10"/>
        <v>47160000</v>
      </c>
      <c r="L93" s="387">
        <f t="shared" si="10"/>
        <v>7160000</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4992000</v>
      </c>
      <c r="D96" s="9">
        <v>12339588</v>
      </c>
      <c r="E96" s="35">
        <v>13056722</v>
      </c>
      <c r="F96" s="36">
        <v>17612077</v>
      </c>
      <c r="G96" s="9">
        <v>15118207</v>
      </c>
      <c r="H96" s="95">
        <v>15118207</v>
      </c>
      <c r="I96" s="194">
        <v>10193109</v>
      </c>
      <c r="J96" s="193">
        <v>24231853</v>
      </c>
      <c r="K96" s="9">
        <v>25269527</v>
      </c>
      <c r="L96" s="35">
        <v>26408182</v>
      </c>
    </row>
    <row r="97" spans="1:12" ht="13.5" x14ac:dyDescent="0.25">
      <c r="A97" s="380" t="s">
        <v>702</v>
      </c>
      <c r="B97" s="206" t="s">
        <v>34</v>
      </c>
      <c r="C97" s="9">
        <v>29345141</v>
      </c>
      <c r="D97" s="9">
        <v>25031697</v>
      </c>
      <c r="E97" s="35">
        <v>16958106</v>
      </c>
      <c r="F97" s="36">
        <v>20257510</v>
      </c>
      <c r="G97" s="9">
        <v>19583594</v>
      </c>
      <c r="H97" s="95">
        <v>19583594</v>
      </c>
      <c r="I97" s="194">
        <v>15366456</v>
      </c>
      <c r="J97" s="193">
        <v>23065257</v>
      </c>
      <c r="K97" s="9">
        <v>20380575</v>
      </c>
      <c r="L97" s="35">
        <v>23551993</v>
      </c>
    </row>
    <row r="98" spans="1:12" ht="13.5" x14ac:dyDescent="0.25">
      <c r="A98" s="380" t="s">
        <v>703</v>
      </c>
      <c r="B98" s="206" t="s">
        <v>34</v>
      </c>
      <c r="C98" s="9">
        <v>109519442</v>
      </c>
      <c r="D98" s="9">
        <v>106181461</v>
      </c>
      <c r="E98" s="35">
        <v>113135297</v>
      </c>
      <c r="F98" s="36">
        <v>114656286</v>
      </c>
      <c r="G98" s="9">
        <v>130671741</v>
      </c>
      <c r="H98" s="95">
        <v>130671741</v>
      </c>
      <c r="I98" s="194">
        <v>108783861</v>
      </c>
      <c r="J98" s="193">
        <v>162571922</v>
      </c>
      <c r="K98" s="9">
        <v>163203473</v>
      </c>
      <c r="L98" s="35">
        <v>150625587</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143856583</v>
      </c>
      <c r="D127" s="222">
        <f t="shared" ref="D127:L127" si="11">SUM(D96:D98)</f>
        <v>143552746</v>
      </c>
      <c r="E127" s="387">
        <f t="shared" si="11"/>
        <v>143150125</v>
      </c>
      <c r="F127" s="388">
        <f t="shared" si="11"/>
        <v>152525873</v>
      </c>
      <c r="G127" s="222">
        <f t="shared" si="11"/>
        <v>165373542</v>
      </c>
      <c r="H127" s="387">
        <f t="shared" si="11"/>
        <v>165373542</v>
      </c>
      <c r="I127" s="224">
        <f t="shared" si="11"/>
        <v>134343426</v>
      </c>
      <c r="J127" s="389">
        <f t="shared" si="11"/>
        <v>209869032</v>
      </c>
      <c r="K127" s="222">
        <f t="shared" si="11"/>
        <v>208853575</v>
      </c>
      <c r="L127" s="387">
        <f t="shared" si="11"/>
        <v>200585762</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11774468</v>
      </c>
      <c r="D130" s="9">
        <v>10498194</v>
      </c>
      <c r="E130" s="35">
        <v>14878449</v>
      </c>
      <c r="F130" s="36">
        <v>18847073</v>
      </c>
      <c r="G130" s="9">
        <v>17816943</v>
      </c>
      <c r="H130" s="95">
        <v>17816943</v>
      </c>
      <c r="I130" s="194">
        <v>15458036</v>
      </c>
      <c r="J130" s="193">
        <v>19678250</v>
      </c>
      <c r="K130" s="9">
        <v>20502751</v>
      </c>
      <c r="L130" s="35">
        <v>21404872</v>
      </c>
    </row>
    <row r="131" spans="1:12" ht="13.5" x14ac:dyDescent="0.25">
      <c r="A131" s="282" t="s">
        <v>707</v>
      </c>
      <c r="B131" s="206" t="s">
        <v>34</v>
      </c>
      <c r="C131" s="9">
        <v>3936857</v>
      </c>
      <c r="D131" s="9">
        <v>-639846</v>
      </c>
      <c r="E131" s="35">
        <v>10530942</v>
      </c>
      <c r="F131" s="36">
        <v>13998626</v>
      </c>
      <c r="G131" s="9">
        <v>14290022</v>
      </c>
      <c r="H131" s="95">
        <v>14290022</v>
      </c>
      <c r="I131" s="194">
        <v>13998624</v>
      </c>
      <c r="J131" s="193">
        <v>11812138</v>
      </c>
      <c r="K131" s="9">
        <v>17786648</v>
      </c>
      <c r="L131" s="35">
        <v>17580058</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7435898</v>
      </c>
      <c r="D133" s="9">
        <v>7013381</v>
      </c>
      <c r="E133" s="35">
        <v>6444898</v>
      </c>
      <c r="F133" s="36">
        <v>6900000</v>
      </c>
      <c r="G133" s="9">
        <v>6900000</v>
      </c>
      <c r="H133" s="95">
        <v>6900000</v>
      </c>
      <c r="I133" s="194">
        <v>5936383</v>
      </c>
      <c r="J133" s="193">
        <v>7189800</v>
      </c>
      <c r="K133" s="9">
        <v>7506151</v>
      </c>
      <c r="L133" s="35">
        <v>7843928</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91516187</v>
      </c>
      <c r="D136" s="9">
        <v>70335652</v>
      </c>
      <c r="E136" s="35">
        <v>77430920</v>
      </c>
      <c r="F136" s="36">
        <v>88285217</v>
      </c>
      <c r="G136" s="9">
        <v>91497870</v>
      </c>
      <c r="H136" s="95">
        <v>91497870</v>
      </c>
      <c r="I136" s="194">
        <v>80646727</v>
      </c>
      <c r="J136" s="193">
        <v>89437116</v>
      </c>
      <c r="K136" s="9">
        <v>91766070</v>
      </c>
      <c r="L136" s="35">
        <v>94416148</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114663410</v>
      </c>
      <c r="D157" s="248">
        <f t="shared" ref="D157:L157" si="12">+D130+D131+D133+D136</f>
        <v>87207381</v>
      </c>
      <c r="E157" s="251">
        <f t="shared" si="12"/>
        <v>109285209</v>
      </c>
      <c r="F157" s="252">
        <f t="shared" si="12"/>
        <v>128030916</v>
      </c>
      <c r="G157" s="248">
        <f t="shared" si="12"/>
        <v>130504835</v>
      </c>
      <c r="H157" s="251">
        <f t="shared" si="12"/>
        <v>130504835</v>
      </c>
      <c r="I157" s="320">
        <f t="shared" si="12"/>
        <v>116039770</v>
      </c>
      <c r="J157" s="253">
        <f t="shared" si="12"/>
        <v>128117304</v>
      </c>
      <c r="K157" s="248">
        <f t="shared" si="12"/>
        <v>137561620</v>
      </c>
      <c r="L157" s="251">
        <f t="shared" si="12"/>
        <v>141245006</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157880172</v>
      </c>
      <c r="D160" s="9">
        <v>165855909</v>
      </c>
      <c r="E160" s="35">
        <v>171361412</v>
      </c>
      <c r="F160" s="36">
        <v>176011829</v>
      </c>
      <c r="G160" s="9">
        <v>181532576</v>
      </c>
      <c r="H160" s="95">
        <v>181532576</v>
      </c>
      <c r="I160" s="194">
        <v>179769740</v>
      </c>
      <c r="J160" s="193">
        <v>208195815</v>
      </c>
      <c r="K160" s="9">
        <v>225848553</v>
      </c>
      <c r="L160" s="35">
        <v>239783396</v>
      </c>
    </row>
    <row r="161" spans="1:12" ht="13.5" x14ac:dyDescent="0.25">
      <c r="A161" s="282" t="s">
        <v>712</v>
      </c>
      <c r="B161" s="206" t="s">
        <v>34</v>
      </c>
      <c r="C161" s="9">
        <v>22064196</v>
      </c>
      <c r="D161" s="9">
        <v>23546937</v>
      </c>
      <c r="E161" s="35">
        <v>12085595</v>
      </c>
      <c r="F161" s="36">
        <v>8732928</v>
      </c>
      <c r="G161" s="9">
        <v>18728643</v>
      </c>
      <c r="H161" s="95">
        <v>18728643</v>
      </c>
      <c r="I161" s="194">
        <v>17875625</v>
      </c>
      <c r="J161" s="193">
        <v>14137692</v>
      </c>
      <c r="K161" s="9">
        <v>14433220</v>
      </c>
      <c r="L161" s="35">
        <v>15075295</v>
      </c>
    </row>
    <row r="162" spans="1:12" ht="13.5" x14ac:dyDescent="0.25">
      <c r="A162" s="282" t="s">
        <v>713</v>
      </c>
      <c r="B162" s="206" t="s">
        <v>34</v>
      </c>
      <c r="C162" s="9">
        <v>62702670</v>
      </c>
      <c r="D162" s="9">
        <v>58165582</v>
      </c>
      <c r="E162" s="35">
        <v>62031478</v>
      </c>
      <c r="F162" s="36">
        <v>73794571</v>
      </c>
      <c r="G162" s="9">
        <v>81680793</v>
      </c>
      <c r="H162" s="95">
        <v>81680793</v>
      </c>
      <c r="I162" s="194">
        <v>68555628</v>
      </c>
      <c r="J162" s="193">
        <v>83845253</v>
      </c>
      <c r="K162" s="9">
        <v>83794884</v>
      </c>
      <c r="L162" s="35">
        <v>88436044</v>
      </c>
    </row>
    <row r="163" spans="1:12" ht="13.5" x14ac:dyDescent="0.25">
      <c r="A163" s="282" t="s">
        <v>709</v>
      </c>
      <c r="B163" s="206" t="s">
        <v>34</v>
      </c>
      <c r="C163" s="9">
        <v>21495113</v>
      </c>
      <c r="D163" s="9">
        <v>4240692</v>
      </c>
      <c r="E163" s="35">
        <v>4526456</v>
      </c>
      <c r="F163" s="36">
        <v>4781539</v>
      </c>
      <c r="G163" s="9">
        <v>5764997</v>
      </c>
      <c r="H163" s="95">
        <v>5764997</v>
      </c>
      <c r="I163" s="194">
        <v>5922323</v>
      </c>
      <c r="J163" s="193">
        <v>8816525</v>
      </c>
      <c r="K163" s="9">
        <v>9055600</v>
      </c>
      <c r="L163" s="35">
        <v>9312216</v>
      </c>
    </row>
    <row r="164" spans="1:12" ht="13.5" x14ac:dyDescent="0.25">
      <c r="A164" s="288" t="s">
        <v>714</v>
      </c>
      <c r="B164" s="393" t="s">
        <v>715</v>
      </c>
      <c r="C164" s="399">
        <f>SUM(C160:C163)</f>
        <v>264142151</v>
      </c>
      <c r="D164" s="154">
        <f t="shared" ref="D164:L164" si="13">SUM(D160:D163)</f>
        <v>251809120</v>
      </c>
      <c r="E164" s="400">
        <f t="shared" si="13"/>
        <v>250004941</v>
      </c>
      <c r="F164" s="399">
        <f t="shared" si="13"/>
        <v>263320867</v>
      </c>
      <c r="G164" s="154">
        <f t="shared" si="13"/>
        <v>287707009</v>
      </c>
      <c r="H164" s="400">
        <f t="shared" si="13"/>
        <v>287707009</v>
      </c>
      <c r="I164" s="156">
        <f t="shared" si="13"/>
        <v>272123316</v>
      </c>
      <c r="J164" s="158">
        <f t="shared" si="13"/>
        <v>314995285</v>
      </c>
      <c r="K164" s="154">
        <f t="shared" si="13"/>
        <v>333132257</v>
      </c>
      <c r="L164" s="400">
        <f t="shared" si="13"/>
        <v>352606951</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4306442</v>
      </c>
      <c r="D167" s="29">
        <v>9820466</v>
      </c>
      <c r="E167" s="209">
        <v>14161986</v>
      </c>
      <c r="F167" s="401">
        <v>12492000</v>
      </c>
      <c r="G167" s="29">
        <v>20492000</v>
      </c>
      <c r="H167" s="30">
        <v>20492000</v>
      </c>
      <c r="I167" s="210">
        <v>15090689</v>
      </c>
      <c r="J167" s="211">
        <v>27600000</v>
      </c>
      <c r="K167" s="29">
        <v>29256000</v>
      </c>
      <c r="L167" s="209">
        <v>31011360</v>
      </c>
    </row>
    <row r="168" spans="1:12" ht="13.5" x14ac:dyDescent="0.25">
      <c r="A168" s="403" t="s">
        <v>718</v>
      </c>
      <c r="B168" s="208" t="s">
        <v>34</v>
      </c>
      <c r="C168" s="29">
        <v>57435333</v>
      </c>
      <c r="D168" s="29">
        <v>55892040</v>
      </c>
      <c r="E168" s="209">
        <v>53129383</v>
      </c>
      <c r="F168" s="401">
        <v>48973227</v>
      </c>
      <c r="G168" s="29">
        <v>61163993</v>
      </c>
      <c r="H168" s="30">
        <v>61163993</v>
      </c>
      <c r="I168" s="210">
        <v>59065176</v>
      </c>
      <c r="J168" s="211">
        <v>56034773</v>
      </c>
      <c r="K168" s="29">
        <v>58366875</v>
      </c>
      <c r="L168" s="209">
        <v>68499676</v>
      </c>
    </row>
    <row r="169" spans="1:12" ht="13.5" x14ac:dyDescent="0.25">
      <c r="A169" s="404" t="s">
        <v>719</v>
      </c>
      <c r="B169" s="393" t="s">
        <v>34</v>
      </c>
      <c r="C169" s="399">
        <f t="shared" ref="C169:L169" si="14">SUM(C167:C168)</f>
        <v>61741775</v>
      </c>
      <c r="D169" s="154">
        <f t="shared" si="14"/>
        <v>65712506</v>
      </c>
      <c r="E169" s="400">
        <f t="shared" si="14"/>
        <v>67291369</v>
      </c>
      <c r="F169" s="399">
        <f t="shared" si="14"/>
        <v>61465227</v>
      </c>
      <c r="G169" s="154">
        <f t="shared" si="14"/>
        <v>81655993</v>
      </c>
      <c r="H169" s="400">
        <f t="shared" si="14"/>
        <v>81655993</v>
      </c>
      <c r="I169" s="156">
        <f t="shared" si="14"/>
        <v>74155865</v>
      </c>
      <c r="J169" s="158">
        <f t="shared" si="14"/>
        <v>83634773</v>
      </c>
      <c r="K169" s="154">
        <f t="shared" si="14"/>
        <v>87622875</v>
      </c>
      <c r="L169" s="400">
        <f t="shared" si="14"/>
        <v>99511036</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1653</v>
      </c>
      <c r="B173" s="8"/>
      <c r="C173" s="8"/>
      <c r="D173" s="8"/>
      <c r="E173" s="8"/>
      <c r="F173" s="8"/>
      <c r="G173" s="8"/>
      <c r="H173" s="8"/>
      <c r="I173" s="8"/>
      <c r="J173" s="8"/>
      <c r="K173" s="8"/>
      <c r="L173" s="8"/>
    </row>
    <row r="174" spans="1:12" ht="13.5" x14ac:dyDescent="0.25">
      <c r="A174" s="369" t="s">
        <v>1701</v>
      </c>
      <c r="B174" s="8"/>
      <c r="C174" s="8"/>
      <c r="D174" s="8"/>
      <c r="E174" s="8"/>
      <c r="F174" s="8"/>
      <c r="G174" s="8"/>
      <c r="H174" s="8"/>
      <c r="I174" s="8"/>
      <c r="J174" s="8"/>
      <c r="K174" s="8"/>
      <c r="L174" s="8"/>
    </row>
    <row r="175" spans="1:12" ht="13.5" x14ac:dyDescent="0.25">
      <c r="A175" s="369" t="s">
        <v>1702</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1703</v>
      </c>
      <c r="B177" s="8"/>
      <c r="C177" s="8"/>
      <c r="D177" s="8"/>
      <c r="E177" s="8"/>
      <c r="F177" s="8"/>
      <c r="G177" s="8"/>
      <c r="H177" s="8"/>
      <c r="I177" s="8"/>
      <c r="J177" s="8"/>
      <c r="K177" s="8"/>
      <c r="L177" s="8"/>
    </row>
    <row r="178" spans="1:12" ht="13.5" x14ac:dyDescent="0.25">
      <c r="A178" s="370" t="s">
        <v>1704</v>
      </c>
      <c r="B178" s="8"/>
      <c r="C178" s="8"/>
      <c r="D178" s="8"/>
      <c r="E178" s="8"/>
      <c r="F178" s="8"/>
      <c r="G178" s="8"/>
      <c r="H178" s="8"/>
      <c r="I178" s="8"/>
      <c r="J178" s="8"/>
      <c r="K178" s="8"/>
      <c r="L178" s="8"/>
    </row>
    <row r="179" spans="1:12" ht="13.5" x14ac:dyDescent="0.25">
      <c r="A179" s="169" t="s">
        <v>1705</v>
      </c>
      <c r="B179" s="8"/>
      <c r="C179" s="8"/>
      <c r="D179" s="8"/>
      <c r="E179" s="8"/>
      <c r="F179" s="8"/>
      <c r="G179" s="8"/>
      <c r="H179" s="8"/>
      <c r="I179" s="8"/>
      <c r="J179" s="8"/>
      <c r="K179" s="8"/>
      <c r="L179" s="8"/>
    </row>
    <row r="180" spans="1:12" ht="13.5" x14ac:dyDescent="0.25">
      <c r="A180" s="169" t="s">
        <v>1706</v>
      </c>
      <c r="B180" s="8"/>
      <c r="C180" s="8"/>
      <c r="D180" s="8"/>
      <c r="E180" s="8"/>
      <c r="F180" s="8"/>
      <c r="G180" s="8"/>
      <c r="H180" s="8"/>
      <c r="I180" s="8"/>
      <c r="J180" s="8"/>
      <c r="K180" s="8"/>
      <c r="L180" s="8"/>
    </row>
    <row r="181" spans="1:12" ht="13.5" x14ac:dyDescent="0.25">
      <c r="A181" s="169" t="s">
        <v>1707</v>
      </c>
      <c r="B181" s="8"/>
      <c r="C181" s="8"/>
      <c r="D181" s="8"/>
      <c r="E181" s="8"/>
      <c r="F181" s="8"/>
      <c r="G181" s="8"/>
      <c r="H181" s="8"/>
      <c r="I181" s="8"/>
      <c r="J181" s="8"/>
      <c r="K181" s="8"/>
      <c r="L181" s="8"/>
    </row>
    <row r="182" spans="1:12" ht="13.5" x14ac:dyDescent="0.25">
      <c r="A182" s="169" t="s">
        <v>1708</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432789898</v>
      </c>
      <c r="D12" s="29">
        <v>508140486</v>
      </c>
      <c r="E12" s="209">
        <v>514652524</v>
      </c>
      <c r="F12" s="211">
        <v>400649896</v>
      </c>
      <c r="G12" s="29">
        <v>402625213</v>
      </c>
      <c r="H12" s="209">
        <v>402625213</v>
      </c>
      <c r="I12" s="210">
        <v>523888265</v>
      </c>
      <c r="J12" s="211">
        <v>371887318</v>
      </c>
      <c r="K12" s="29">
        <v>377785095</v>
      </c>
      <c r="L12" s="209">
        <v>385257962</v>
      </c>
    </row>
    <row r="13" spans="1:12" ht="13.5" x14ac:dyDescent="0.25">
      <c r="A13" s="427" t="s">
        <v>721</v>
      </c>
      <c r="B13" s="208" t="s">
        <v>34</v>
      </c>
      <c r="C13" s="29">
        <f>+C20</f>
        <v>-171367244</v>
      </c>
      <c r="D13" s="29">
        <f t="shared" ref="D13:L13" si="0">+D20</f>
        <v>-163529601</v>
      </c>
      <c r="E13" s="209">
        <f t="shared" si="0"/>
        <v>-194689551</v>
      </c>
      <c r="F13" s="211">
        <f t="shared" si="0"/>
        <v>-97901060</v>
      </c>
      <c r="G13" s="29">
        <f t="shared" si="0"/>
        <v>-99876377</v>
      </c>
      <c r="H13" s="209">
        <f t="shared" si="0"/>
        <v>-99876377</v>
      </c>
      <c r="I13" s="210">
        <f t="shared" si="0"/>
        <v>-188060323</v>
      </c>
      <c r="J13" s="211">
        <f t="shared" si="0"/>
        <v>-59530818</v>
      </c>
      <c r="K13" s="29">
        <f t="shared" si="0"/>
        <v>-62995995</v>
      </c>
      <c r="L13" s="209">
        <f t="shared" si="0"/>
        <v>-66695962</v>
      </c>
    </row>
    <row r="14" spans="1:12" ht="13.5" x14ac:dyDescent="0.25">
      <c r="A14" s="422" t="s">
        <v>722</v>
      </c>
      <c r="B14" s="208" t="s">
        <v>103</v>
      </c>
      <c r="C14" s="222">
        <f>C12+C13</f>
        <v>261422654</v>
      </c>
      <c r="D14" s="222">
        <f t="shared" ref="D14:L14" si="1">D12+D13</f>
        <v>344610885</v>
      </c>
      <c r="E14" s="387">
        <f t="shared" si="1"/>
        <v>319962973</v>
      </c>
      <c r="F14" s="388">
        <f t="shared" si="1"/>
        <v>302748836</v>
      </c>
      <c r="G14" s="222">
        <f t="shared" si="1"/>
        <v>302748836</v>
      </c>
      <c r="H14" s="387">
        <f t="shared" si="1"/>
        <v>302748836</v>
      </c>
      <c r="I14" s="224">
        <f t="shared" si="1"/>
        <v>335827942</v>
      </c>
      <c r="J14" s="389">
        <f t="shared" si="1"/>
        <v>312356500</v>
      </c>
      <c r="K14" s="222">
        <f t="shared" si="1"/>
        <v>314789100</v>
      </c>
      <c r="L14" s="387">
        <f t="shared" si="1"/>
        <v>318562000</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-133394718</v>
      </c>
      <c r="D17" s="29">
        <v>-72348676</v>
      </c>
      <c r="E17" s="209">
        <v>-122680234</v>
      </c>
      <c r="F17" s="211">
        <v>0</v>
      </c>
      <c r="G17" s="29">
        <v>0</v>
      </c>
      <c r="H17" s="209">
        <v>0</v>
      </c>
      <c r="I17" s="210">
        <v>-133640422</v>
      </c>
      <c r="J17" s="211">
        <v>0</v>
      </c>
      <c r="K17" s="29">
        <v>0</v>
      </c>
      <c r="L17" s="209">
        <v>0</v>
      </c>
    </row>
    <row r="18" spans="1:12" ht="13.5" x14ac:dyDescent="0.25">
      <c r="A18" s="425" t="s">
        <v>725</v>
      </c>
      <c r="B18" s="208" t="s">
        <v>34</v>
      </c>
      <c r="C18" s="29">
        <v>61046044</v>
      </c>
      <c r="D18" s="29">
        <v>-50331556</v>
      </c>
      <c r="E18" s="209">
        <v>-10960192</v>
      </c>
      <c r="F18" s="211">
        <v>-97901060</v>
      </c>
      <c r="G18" s="29">
        <v>-97901060</v>
      </c>
      <c r="H18" s="209">
        <v>-97901060</v>
      </c>
      <c r="I18" s="210">
        <v>-9161344</v>
      </c>
      <c r="J18" s="211">
        <v>-59530818</v>
      </c>
      <c r="K18" s="29">
        <v>-62995995</v>
      </c>
      <c r="L18" s="209">
        <v>-66695962</v>
      </c>
    </row>
    <row r="19" spans="1:12" ht="13.5" x14ac:dyDescent="0.25">
      <c r="A19" s="425" t="s">
        <v>726</v>
      </c>
      <c r="B19" s="208" t="s">
        <v>34</v>
      </c>
      <c r="C19" s="29">
        <v>-99018570</v>
      </c>
      <c r="D19" s="29">
        <v>-40849369</v>
      </c>
      <c r="E19" s="209">
        <v>-61049125</v>
      </c>
      <c r="F19" s="401">
        <v>0</v>
      </c>
      <c r="G19" s="29">
        <v>-1975317</v>
      </c>
      <c r="H19" s="209">
        <v>-1975317</v>
      </c>
      <c r="I19" s="210">
        <v>-45258557</v>
      </c>
      <c r="J19" s="211">
        <v>0</v>
      </c>
      <c r="K19" s="29">
        <v>0</v>
      </c>
      <c r="L19" s="209">
        <v>0</v>
      </c>
    </row>
    <row r="20" spans="1:12" ht="13.5" x14ac:dyDescent="0.25">
      <c r="A20" s="422" t="s">
        <v>727</v>
      </c>
      <c r="B20" s="208" t="s">
        <v>34</v>
      </c>
      <c r="C20" s="222">
        <f>C17+C18+C19</f>
        <v>-171367244</v>
      </c>
      <c r="D20" s="222">
        <f t="shared" ref="D20:L20" si="2">D17+D18+D19</f>
        <v>-163529601</v>
      </c>
      <c r="E20" s="387">
        <f t="shared" si="2"/>
        <v>-194689551</v>
      </c>
      <c r="F20" s="388">
        <f t="shared" si="2"/>
        <v>-97901060</v>
      </c>
      <c r="G20" s="222">
        <f t="shared" si="2"/>
        <v>-99876377</v>
      </c>
      <c r="H20" s="387">
        <f t="shared" si="2"/>
        <v>-99876377</v>
      </c>
      <c r="I20" s="224">
        <f t="shared" si="2"/>
        <v>-188060323</v>
      </c>
      <c r="J20" s="389">
        <f t="shared" si="2"/>
        <v>-59530818</v>
      </c>
      <c r="K20" s="222">
        <f t="shared" si="2"/>
        <v>-62995995</v>
      </c>
      <c r="L20" s="387">
        <f t="shared" si="2"/>
        <v>-66695962</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849011</v>
      </c>
      <c r="D24" s="29">
        <v>644438</v>
      </c>
      <c r="E24" s="209">
        <v>669590</v>
      </c>
      <c r="F24" s="401">
        <v>0</v>
      </c>
      <c r="G24" s="29">
        <v>0</v>
      </c>
      <c r="H24" s="30">
        <v>0</v>
      </c>
      <c r="I24" s="210">
        <v>905874</v>
      </c>
      <c r="J24" s="211">
        <v>0</v>
      </c>
      <c r="K24" s="29">
        <v>0</v>
      </c>
      <c r="L24" s="209">
        <v>0</v>
      </c>
    </row>
    <row r="25" spans="1:12" ht="13.5" x14ac:dyDescent="0.25">
      <c r="A25" s="322" t="s">
        <v>729</v>
      </c>
      <c r="B25" s="378" t="s">
        <v>34</v>
      </c>
      <c r="C25" s="29">
        <f>SUM(C26:C28)</f>
        <v>0</v>
      </c>
      <c r="D25" s="29">
        <f t="shared" ref="D25:L25" si="3">SUM(D26:D28)</f>
        <v>25152</v>
      </c>
      <c r="E25" s="209">
        <f t="shared" si="3"/>
        <v>236284</v>
      </c>
      <c r="F25" s="401">
        <f t="shared" si="3"/>
        <v>12492000</v>
      </c>
      <c r="G25" s="29">
        <f t="shared" si="3"/>
        <v>20492000</v>
      </c>
      <c r="H25" s="30">
        <f t="shared" si="3"/>
        <v>20492000</v>
      </c>
      <c r="I25" s="210">
        <f t="shared" si="3"/>
        <v>-471154</v>
      </c>
      <c r="J25" s="211">
        <f t="shared" si="3"/>
        <v>27600000</v>
      </c>
      <c r="K25" s="29">
        <f t="shared" si="3"/>
        <v>29256000</v>
      </c>
      <c r="L25" s="209">
        <f t="shared" si="3"/>
        <v>31011360</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0</v>
      </c>
      <c r="D27" s="29">
        <v>25152</v>
      </c>
      <c r="E27" s="209">
        <v>236284</v>
      </c>
      <c r="F27" s="401">
        <v>12492000</v>
      </c>
      <c r="G27" s="29">
        <v>20492000</v>
      </c>
      <c r="H27" s="30">
        <v>20492000</v>
      </c>
      <c r="I27" s="210">
        <v>-471154</v>
      </c>
      <c r="J27" s="211">
        <v>27600000</v>
      </c>
      <c r="K27" s="29">
        <v>29256000</v>
      </c>
      <c r="L27" s="209">
        <v>31011360</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-204573</v>
      </c>
      <c r="D29" s="222">
        <f t="shared" ref="D29:L29" si="4">D30+D39</f>
        <v>0</v>
      </c>
      <c r="E29" s="387">
        <f t="shared" si="4"/>
        <v>0</v>
      </c>
      <c r="F29" s="388">
        <f t="shared" si="4"/>
        <v>-12492000</v>
      </c>
      <c r="G29" s="222">
        <f t="shared" si="4"/>
        <v>-20492000</v>
      </c>
      <c r="H29" s="387">
        <f t="shared" si="4"/>
        <v>-20492000</v>
      </c>
      <c r="I29" s="224">
        <f t="shared" si="4"/>
        <v>0</v>
      </c>
      <c r="J29" s="389">
        <f t="shared" si="4"/>
        <v>-27600000</v>
      </c>
      <c r="K29" s="222">
        <f t="shared" si="4"/>
        <v>-29256000</v>
      </c>
      <c r="L29" s="387">
        <f t="shared" si="4"/>
        <v>-31011360</v>
      </c>
    </row>
    <row r="30" spans="1:12" ht="13.5" x14ac:dyDescent="0.25">
      <c r="A30" s="322" t="s">
        <v>734</v>
      </c>
      <c r="B30" s="378" t="s">
        <v>34</v>
      </c>
      <c r="C30" s="29">
        <f>C35+C31</f>
        <v>-204573</v>
      </c>
      <c r="D30" s="29">
        <f t="shared" ref="D30:L30" si="5">D35+D31</f>
        <v>0</v>
      </c>
      <c r="E30" s="209">
        <f t="shared" si="5"/>
        <v>0</v>
      </c>
      <c r="F30" s="401">
        <f t="shared" si="5"/>
        <v>-12492000</v>
      </c>
      <c r="G30" s="29">
        <f t="shared" si="5"/>
        <v>-20492000</v>
      </c>
      <c r="H30" s="30">
        <f t="shared" si="5"/>
        <v>-20492000</v>
      </c>
      <c r="I30" s="210">
        <f t="shared" si="5"/>
        <v>0</v>
      </c>
      <c r="J30" s="211">
        <f t="shared" si="5"/>
        <v>-25000000</v>
      </c>
      <c r="K30" s="29">
        <f t="shared" si="5"/>
        <v>-29256000</v>
      </c>
      <c r="L30" s="209">
        <f t="shared" si="5"/>
        <v>-31011360</v>
      </c>
    </row>
    <row r="31" spans="1:12" ht="13.5" x14ac:dyDescent="0.25">
      <c r="A31" s="322" t="s">
        <v>735</v>
      </c>
      <c r="B31" s="378" t="s">
        <v>34</v>
      </c>
      <c r="C31" s="29">
        <f>SUM(C32:C34)</f>
        <v>-204573</v>
      </c>
      <c r="D31" s="29">
        <f t="shared" ref="D31:L31" si="6">SUM(D32:D34)</f>
        <v>0</v>
      </c>
      <c r="E31" s="209">
        <f t="shared" si="6"/>
        <v>0</v>
      </c>
      <c r="F31" s="401">
        <f t="shared" si="6"/>
        <v>-12492000</v>
      </c>
      <c r="G31" s="29">
        <f t="shared" si="6"/>
        <v>-20492000</v>
      </c>
      <c r="H31" s="30">
        <f t="shared" si="6"/>
        <v>-20492000</v>
      </c>
      <c r="I31" s="210">
        <f t="shared" si="6"/>
        <v>0</v>
      </c>
      <c r="J31" s="211">
        <f t="shared" si="6"/>
        <v>-20000000</v>
      </c>
      <c r="K31" s="29">
        <f t="shared" si="6"/>
        <v>-29256000</v>
      </c>
      <c r="L31" s="209">
        <f t="shared" si="6"/>
        <v>-31011360</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-204573</v>
      </c>
      <c r="D34" s="29">
        <v>0</v>
      </c>
      <c r="E34" s="209">
        <v>0</v>
      </c>
      <c r="F34" s="401">
        <v>-12492000</v>
      </c>
      <c r="G34" s="29">
        <v>-20492000</v>
      </c>
      <c r="H34" s="30">
        <v>-20492000</v>
      </c>
      <c r="I34" s="210">
        <v>0</v>
      </c>
      <c r="J34" s="211">
        <v>-20000000</v>
      </c>
      <c r="K34" s="29">
        <v>-29256000</v>
      </c>
      <c r="L34" s="209">
        <v>-31011360</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-5000000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-5000000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-2600000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-2000000</v>
      </c>
      <c r="K40" s="29">
        <v>0</v>
      </c>
      <c r="L40" s="209">
        <v>0</v>
      </c>
    </row>
    <row r="41" spans="1:12" ht="13.5" x14ac:dyDescent="0.25">
      <c r="A41" s="429" t="s">
        <v>742</v>
      </c>
      <c r="B41" s="378" t="s">
        <v>34</v>
      </c>
      <c r="C41" s="29">
        <v>0</v>
      </c>
      <c r="D41" s="29">
        <v>0</v>
      </c>
      <c r="E41" s="209">
        <v>0</v>
      </c>
      <c r="F41" s="401">
        <v>0</v>
      </c>
      <c r="G41" s="29">
        <v>0</v>
      </c>
      <c r="H41" s="30">
        <v>0</v>
      </c>
      <c r="I41" s="210">
        <v>0</v>
      </c>
      <c r="J41" s="211">
        <v>-600000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0</v>
      </c>
      <c r="H52" s="30">
        <f t="shared" si="12"/>
        <v>0</v>
      </c>
      <c r="I52" s="210">
        <f t="shared" si="12"/>
        <v>0</v>
      </c>
      <c r="J52" s="211">
        <f t="shared" si="12"/>
        <v>-2600000</v>
      </c>
      <c r="K52" s="29">
        <f t="shared" si="12"/>
        <v>0</v>
      </c>
      <c r="L52" s="209">
        <f t="shared" si="12"/>
        <v>0</v>
      </c>
    </row>
    <row r="53" spans="1:12" ht="13.5" x14ac:dyDescent="0.25">
      <c r="A53" s="322" t="s">
        <v>751</v>
      </c>
      <c r="B53" s="378" t="s">
        <v>34</v>
      </c>
      <c r="C53" s="29">
        <f>C24+C25+C29+C42</f>
        <v>644438</v>
      </c>
      <c r="D53" s="29">
        <f t="shared" ref="D53:L53" si="13">D24+D25+D29+D42</f>
        <v>669590</v>
      </c>
      <c r="E53" s="209">
        <f t="shared" si="13"/>
        <v>905874</v>
      </c>
      <c r="F53" s="401">
        <f t="shared" si="13"/>
        <v>0</v>
      </c>
      <c r="G53" s="29">
        <f t="shared" si="13"/>
        <v>0</v>
      </c>
      <c r="H53" s="30">
        <f t="shared" si="13"/>
        <v>0</v>
      </c>
      <c r="I53" s="210">
        <f t="shared" si="13"/>
        <v>434720</v>
      </c>
      <c r="J53" s="211">
        <f t="shared" si="13"/>
        <v>0</v>
      </c>
      <c r="K53" s="29">
        <f t="shared" si="13"/>
        <v>0</v>
      </c>
      <c r="L53" s="209">
        <f t="shared" si="13"/>
        <v>0</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379194</v>
      </c>
      <c r="D56" s="29">
        <v>46467</v>
      </c>
      <c r="E56" s="209">
        <v>78990</v>
      </c>
      <c r="F56" s="401">
        <v>23569068</v>
      </c>
      <c r="G56" s="29">
        <v>23569068</v>
      </c>
      <c r="H56" s="30">
        <v>23569068</v>
      </c>
      <c r="I56" s="210">
        <v>152215</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-332727</v>
      </c>
      <c r="D59" s="29">
        <v>32523</v>
      </c>
      <c r="E59" s="209">
        <v>73225</v>
      </c>
      <c r="F59" s="401">
        <v>0</v>
      </c>
      <c r="G59" s="29">
        <v>0</v>
      </c>
      <c r="H59" s="30">
        <v>0</v>
      </c>
      <c r="I59" s="210">
        <v>-28453</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46467</v>
      </c>
      <c r="D61" s="222">
        <f t="shared" ref="D61:L61" si="14">SUM(D56:D60)</f>
        <v>78990</v>
      </c>
      <c r="E61" s="387">
        <f t="shared" si="14"/>
        <v>152215</v>
      </c>
      <c r="F61" s="388">
        <f t="shared" si="14"/>
        <v>23569068</v>
      </c>
      <c r="G61" s="222">
        <f t="shared" si="14"/>
        <v>23569068</v>
      </c>
      <c r="H61" s="387">
        <f t="shared" si="14"/>
        <v>23569068</v>
      </c>
      <c r="I61" s="224">
        <f t="shared" si="14"/>
        <v>123762</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4505091</v>
      </c>
      <c r="D65" s="29">
        <v>3453420</v>
      </c>
      <c r="E65" s="209">
        <v>4218909</v>
      </c>
      <c r="F65" s="401">
        <v>0</v>
      </c>
      <c r="G65" s="29">
        <v>0</v>
      </c>
      <c r="H65" s="30">
        <v>0</v>
      </c>
      <c r="I65" s="210">
        <v>2825460</v>
      </c>
      <c r="J65" s="211">
        <v>28451000</v>
      </c>
      <c r="K65" s="29">
        <v>25462000</v>
      </c>
      <c r="L65" s="209">
        <v>21890000</v>
      </c>
    </row>
    <row r="66" spans="1:12" ht="13.5" x14ac:dyDescent="0.25">
      <c r="A66" s="429" t="s">
        <v>752</v>
      </c>
      <c r="B66" s="378" t="s">
        <v>34</v>
      </c>
      <c r="C66" s="29">
        <v>10246237</v>
      </c>
      <c r="D66" s="29">
        <v>10685078</v>
      </c>
      <c r="E66" s="209">
        <v>9088983</v>
      </c>
      <c r="F66" s="401">
        <v>48973227</v>
      </c>
      <c r="G66" s="29">
        <v>61163993</v>
      </c>
      <c r="H66" s="30">
        <v>61163993</v>
      </c>
      <c r="I66" s="210">
        <v>8380363</v>
      </c>
      <c r="J66" s="211">
        <v>2612538</v>
      </c>
      <c r="K66" s="29">
        <v>2731298</v>
      </c>
      <c r="L66" s="209">
        <v>2838227</v>
      </c>
    </row>
    <row r="67" spans="1:12" ht="13.5" x14ac:dyDescent="0.25">
      <c r="A67" s="429" t="s">
        <v>753</v>
      </c>
      <c r="B67" s="378" t="s">
        <v>239</v>
      </c>
      <c r="C67" s="29">
        <v>-10579810</v>
      </c>
      <c r="D67" s="29">
        <v>-9907370</v>
      </c>
      <c r="E67" s="209">
        <v>-10402714</v>
      </c>
      <c r="F67" s="401">
        <v>-48973227</v>
      </c>
      <c r="G67" s="29">
        <v>-61163993</v>
      </c>
      <c r="H67" s="30">
        <v>-61163993</v>
      </c>
      <c r="I67" s="210">
        <v>-8542561</v>
      </c>
      <c r="J67" s="211">
        <v>-2612538</v>
      </c>
      <c r="K67" s="29">
        <v>-2731298</v>
      </c>
      <c r="L67" s="209">
        <v>-2838227</v>
      </c>
    </row>
    <row r="68" spans="1:12" ht="13.5" x14ac:dyDescent="0.25">
      <c r="A68" s="429" t="s">
        <v>754</v>
      </c>
      <c r="B68" s="378" t="s">
        <v>228</v>
      </c>
      <c r="C68" s="29">
        <v>-17990</v>
      </c>
      <c r="D68" s="29">
        <v>7146</v>
      </c>
      <c r="E68" s="209">
        <v>-2357</v>
      </c>
      <c r="F68" s="401">
        <v>0</v>
      </c>
      <c r="G68" s="29">
        <v>0</v>
      </c>
      <c r="H68" s="30">
        <v>0</v>
      </c>
      <c r="I68" s="210">
        <v>39186</v>
      </c>
      <c r="J68" s="211">
        <v>0</v>
      </c>
      <c r="K68" s="29">
        <v>0</v>
      </c>
      <c r="L68" s="209">
        <v>0</v>
      </c>
    </row>
    <row r="69" spans="1:12" ht="13.5" x14ac:dyDescent="0.25">
      <c r="A69" s="429" t="s">
        <v>755</v>
      </c>
      <c r="B69" s="378" t="s">
        <v>715</v>
      </c>
      <c r="C69" s="29">
        <v>-700109</v>
      </c>
      <c r="D69" s="29">
        <v>-19366</v>
      </c>
      <c r="E69" s="209">
        <v>-77360</v>
      </c>
      <c r="F69" s="401">
        <v>0</v>
      </c>
      <c r="G69" s="29">
        <v>0</v>
      </c>
      <c r="H69" s="30">
        <v>0</v>
      </c>
      <c r="I69" s="210">
        <v>0</v>
      </c>
      <c r="J69" s="211">
        <v>0</v>
      </c>
      <c r="K69" s="29">
        <v>0</v>
      </c>
      <c r="L69" s="209">
        <v>0</v>
      </c>
    </row>
    <row r="70" spans="1:12" ht="13.5" x14ac:dyDescent="0.25">
      <c r="A70" s="322" t="s">
        <v>759</v>
      </c>
      <c r="B70" s="378" t="s">
        <v>34</v>
      </c>
      <c r="C70" s="222">
        <f>SUM(C65:C69)</f>
        <v>3453419</v>
      </c>
      <c r="D70" s="222">
        <f t="shared" ref="D70:L70" si="15">SUM(D65:D69)</f>
        <v>4218908</v>
      </c>
      <c r="E70" s="387">
        <f t="shared" si="15"/>
        <v>2825461</v>
      </c>
      <c r="F70" s="388">
        <f t="shared" si="15"/>
        <v>0</v>
      </c>
      <c r="G70" s="222">
        <f t="shared" si="15"/>
        <v>0</v>
      </c>
      <c r="H70" s="387">
        <f t="shared" si="15"/>
        <v>0</v>
      </c>
      <c r="I70" s="224">
        <f t="shared" si="15"/>
        <v>2702448</v>
      </c>
      <c r="J70" s="389">
        <f t="shared" si="15"/>
        <v>28451000</v>
      </c>
      <c r="K70" s="222">
        <f t="shared" si="15"/>
        <v>25462000</v>
      </c>
      <c r="L70" s="387">
        <f t="shared" si="15"/>
        <v>21890000</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249093</v>
      </c>
      <c r="D72" s="29">
        <v>364309</v>
      </c>
      <c r="E72" s="209">
        <v>679685</v>
      </c>
      <c r="F72" s="401">
        <v>0</v>
      </c>
      <c r="G72" s="29">
        <v>0</v>
      </c>
      <c r="H72" s="30">
        <v>0</v>
      </c>
      <c r="I72" s="210">
        <v>482531</v>
      </c>
      <c r="J72" s="211">
        <v>0</v>
      </c>
      <c r="K72" s="29">
        <v>0</v>
      </c>
      <c r="L72" s="209">
        <v>0</v>
      </c>
    </row>
    <row r="73" spans="1:12" ht="13.5" x14ac:dyDescent="0.25">
      <c r="A73" s="429" t="s">
        <v>752</v>
      </c>
      <c r="B73" s="378" t="s">
        <v>34</v>
      </c>
      <c r="C73" s="29">
        <v>17681806</v>
      </c>
      <c r="D73" s="29">
        <v>15016194</v>
      </c>
      <c r="E73" s="209">
        <v>16042071</v>
      </c>
      <c r="F73" s="401">
        <v>0</v>
      </c>
      <c r="G73" s="29">
        <v>0</v>
      </c>
      <c r="H73" s="30">
        <v>0</v>
      </c>
      <c r="I73" s="210">
        <v>22249673</v>
      </c>
      <c r="J73" s="211">
        <v>0</v>
      </c>
      <c r="K73" s="29">
        <v>0</v>
      </c>
      <c r="L73" s="209">
        <v>0</v>
      </c>
    </row>
    <row r="74" spans="1:12" ht="13.5" x14ac:dyDescent="0.25">
      <c r="A74" s="429" t="s">
        <v>753</v>
      </c>
      <c r="B74" s="378" t="s">
        <v>239</v>
      </c>
      <c r="C74" s="29">
        <v>-17552491</v>
      </c>
      <c r="D74" s="29">
        <v>-14686829</v>
      </c>
      <c r="E74" s="209">
        <v>-16197735</v>
      </c>
      <c r="F74" s="401">
        <v>0</v>
      </c>
      <c r="G74" s="29">
        <v>0</v>
      </c>
      <c r="H74" s="30">
        <v>0</v>
      </c>
      <c r="I74" s="210">
        <v>-21534111</v>
      </c>
      <c r="J74" s="211">
        <v>0</v>
      </c>
      <c r="K74" s="29">
        <v>0</v>
      </c>
      <c r="L74" s="209">
        <v>0</v>
      </c>
    </row>
    <row r="75" spans="1:12" ht="13.5" x14ac:dyDescent="0.25">
      <c r="A75" s="429" t="s">
        <v>754</v>
      </c>
      <c r="B75" s="378" t="s">
        <v>228</v>
      </c>
      <c r="C75" s="29">
        <v>0</v>
      </c>
      <c r="D75" s="29">
        <v>0</v>
      </c>
      <c r="E75" s="209">
        <v>0</v>
      </c>
      <c r="F75" s="401">
        <v>0</v>
      </c>
      <c r="G75" s="29">
        <v>0</v>
      </c>
      <c r="H75" s="30">
        <v>0</v>
      </c>
      <c r="I75" s="210">
        <v>0</v>
      </c>
      <c r="J75" s="211">
        <v>0</v>
      </c>
      <c r="K75" s="29">
        <v>0</v>
      </c>
      <c r="L75" s="209">
        <v>0</v>
      </c>
    </row>
    <row r="76" spans="1:12" ht="13.5" x14ac:dyDescent="0.25">
      <c r="A76" s="429" t="s">
        <v>755</v>
      </c>
      <c r="B76" s="378" t="s">
        <v>715</v>
      </c>
      <c r="C76" s="29">
        <v>-14100</v>
      </c>
      <c r="D76" s="29">
        <v>-13991</v>
      </c>
      <c r="E76" s="209">
        <v>-41487</v>
      </c>
      <c r="F76" s="401">
        <v>0</v>
      </c>
      <c r="G76" s="29">
        <v>0</v>
      </c>
      <c r="H76" s="30">
        <v>0</v>
      </c>
      <c r="I76" s="210">
        <v>0</v>
      </c>
      <c r="J76" s="211">
        <v>0</v>
      </c>
      <c r="K76" s="29">
        <v>0</v>
      </c>
      <c r="L76" s="209">
        <v>0</v>
      </c>
    </row>
    <row r="77" spans="1:12" ht="13.5" x14ac:dyDescent="0.25">
      <c r="A77" s="322" t="s">
        <v>761</v>
      </c>
      <c r="B77" s="378" t="s">
        <v>34</v>
      </c>
      <c r="C77" s="222">
        <f>SUM(C72:C76)</f>
        <v>364308</v>
      </c>
      <c r="D77" s="222">
        <f t="shared" ref="D77:L77" si="16">SUM(D72:D76)</f>
        <v>679683</v>
      </c>
      <c r="E77" s="387">
        <f t="shared" si="16"/>
        <v>482534</v>
      </c>
      <c r="F77" s="388">
        <f t="shared" si="16"/>
        <v>0</v>
      </c>
      <c r="G77" s="222">
        <f t="shared" si="16"/>
        <v>0</v>
      </c>
      <c r="H77" s="387">
        <f t="shared" si="16"/>
        <v>0</v>
      </c>
      <c r="I77" s="224">
        <f t="shared" si="16"/>
        <v>1198093</v>
      </c>
      <c r="J77" s="389">
        <f t="shared" si="16"/>
        <v>0</v>
      </c>
      <c r="K77" s="222">
        <f t="shared" si="16"/>
        <v>0</v>
      </c>
      <c r="L77" s="387">
        <f t="shared" si="16"/>
        <v>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-7783633</v>
      </c>
      <c r="D80" s="29">
        <v>-8674324</v>
      </c>
      <c r="E80" s="209">
        <v>-8511423</v>
      </c>
      <c r="F80" s="401">
        <v>0</v>
      </c>
      <c r="G80" s="29">
        <v>0</v>
      </c>
      <c r="H80" s="30">
        <v>0</v>
      </c>
      <c r="I80" s="210">
        <v>-11528892</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-890690</v>
      </c>
      <c r="D83" s="29">
        <v>162901</v>
      </c>
      <c r="E83" s="209">
        <v>-3017469</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-8674323</v>
      </c>
      <c r="D85" s="222">
        <f t="shared" ref="D85:L85" si="17">SUM(D80:D84)</f>
        <v>-8511423</v>
      </c>
      <c r="E85" s="387">
        <f t="shared" si="17"/>
        <v>-11528892</v>
      </c>
      <c r="F85" s="388">
        <f t="shared" si="17"/>
        <v>0</v>
      </c>
      <c r="G85" s="222">
        <f t="shared" si="17"/>
        <v>0</v>
      </c>
      <c r="H85" s="387">
        <f t="shared" si="17"/>
        <v>0</v>
      </c>
      <c r="I85" s="224">
        <f t="shared" si="17"/>
        <v>-11528892</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23466091</v>
      </c>
      <c r="D88" s="29">
        <v>26547511</v>
      </c>
      <c r="E88" s="209">
        <v>26256851</v>
      </c>
      <c r="F88" s="401">
        <v>0</v>
      </c>
      <c r="G88" s="29">
        <v>0</v>
      </c>
      <c r="H88" s="30">
        <v>0</v>
      </c>
      <c r="I88" s="210">
        <v>27562970</v>
      </c>
      <c r="J88" s="211">
        <v>0</v>
      </c>
      <c r="K88" s="29">
        <v>0</v>
      </c>
      <c r="L88" s="209">
        <v>0</v>
      </c>
    </row>
    <row r="89" spans="1:12" ht="13.5" x14ac:dyDescent="0.25">
      <c r="A89" s="429" t="s">
        <v>752</v>
      </c>
      <c r="B89" s="378" t="s">
        <v>34</v>
      </c>
      <c r="C89" s="29">
        <v>31410529</v>
      </c>
      <c r="D89" s="29">
        <v>21223690</v>
      </c>
      <c r="E89" s="209">
        <v>25069394</v>
      </c>
      <c r="F89" s="401">
        <v>0</v>
      </c>
      <c r="G89" s="29">
        <v>0</v>
      </c>
      <c r="H89" s="30">
        <v>0</v>
      </c>
      <c r="I89" s="210">
        <v>35921278</v>
      </c>
      <c r="J89" s="211">
        <v>53422235</v>
      </c>
      <c r="K89" s="29">
        <v>55635577</v>
      </c>
      <c r="L89" s="209">
        <v>65661449</v>
      </c>
    </row>
    <row r="90" spans="1:12" ht="13.5" x14ac:dyDescent="0.25">
      <c r="A90" s="429" t="s">
        <v>753</v>
      </c>
      <c r="B90" s="378" t="s">
        <v>239</v>
      </c>
      <c r="C90" s="29">
        <v>-27039147</v>
      </c>
      <c r="D90" s="29">
        <v>-21257640</v>
      </c>
      <c r="E90" s="209">
        <v>-23595154</v>
      </c>
      <c r="F90" s="401">
        <v>0</v>
      </c>
      <c r="G90" s="29">
        <v>0</v>
      </c>
      <c r="H90" s="30">
        <v>0</v>
      </c>
      <c r="I90" s="210">
        <v>-25654784</v>
      </c>
      <c r="J90" s="211">
        <v>-53422235</v>
      </c>
      <c r="K90" s="29">
        <v>-55635577</v>
      </c>
      <c r="L90" s="209">
        <v>-65661449</v>
      </c>
    </row>
    <row r="91" spans="1:12" ht="13.5" x14ac:dyDescent="0.25">
      <c r="A91" s="429" t="s">
        <v>754</v>
      </c>
      <c r="B91" s="378" t="s">
        <v>228</v>
      </c>
      <c r="C91" s="29">
        <v>28673</v>
      </c>
      <c r="D91" s="29">
        <v>-86737</v>
      </c>
      <c r="E91" s="209">
        <v>-44739</v>
      </c>
      <c r="F91" s="401">
        <v>0</v>
      </c>
      <c r="G91" s="29">
        <v>0</v>
      </c>
      <c r="H91" s="30">
        <v>0</v>
      </c>
      <c r="I91" s="210">
        <v>100768</v>
      </c>
      <c r="J91" s="211">
        <v>0</v>
      </c>
      <c r="K91" s="29">
        <v>0</v>
      </c>
      <c r="L91" s="209">
        <v>0</v>
      </c>
    </row>
    <row r="92" spans="1:12" ht="13.5" x14ac:dyDescent="0.25">
      <c r="A92" s="429" t="s">
        <v>755</v>
      </c>
      <c r="B92" s="378" t="s">
        <v>715</v>
      </c>
      <c r="C92" s="29">
        <v>-1318635</v>
      </c>
      <c r="D92" s="29">
        <v>-169972</v>
      </c>
      <c r="E92" s="209">
        <v>-123381</v>
      </c>
      <c r="F92" s="401">
        <v>0</v>
      </c>
      <c r="G92" s="29">
        <v>0</v>
      </c>
      <c r="H92" s="30">
        <v>0</v>
      </c>
      <c r="I92" s="210">
        <v>-59034</v>
      </c>
      <c r="J92" s="211">
        <v>0</v>
      </c>
      <c r="K92" s="29">
        <v>0</v>
      </c>
      <c r="L92" s="209">
        <v>0</v>
      </c>
    </row>
    <row r="93" spans="1:12" ht="13.5" x14ac:dyDescent="0.25">
      <c r="A93" s="322" t="s">
        <v>763</v>
      </c>
      <c r="B93" s="378" t="s">
        <v>34</v>
      </c>
      <c r="C93" s="222">
        <f>SUM(C88:C92)</f>
        <v>26547511</v>
      </c>
      <c r="D93" s="222">
        <f t="shared" ref="D93:L93" si="18">SUM(D88:D92)</f>
        <v>26256852</v>
      </c>
      <c r="E93" s="387">
        <f t="shared" si="18"/>
        <v>27562971</v>
      </c>
      <c r="F93" s="388">
        <f t="shared" si="18"/>
        <v>0</v>
      </c>
      <c r="G93" s="222">
        <f t="shared" si="18"/>
        <v>0</v>
      </c>
      <c r="H93" s="387">
        <f t="shared" si="18"/>
        <v>0</v>
      </c>
      <c r="I93" s="224">
        <f t="shared" si="18"/>
        <v>37871198</v>
      </c>
      <c r="J93" s="389">
        <f t="shared" si="18"/>
        <v>0</v>
      </c>
      <c r="K93" s="222">
        <f t="shared" si="18"/>
        <v>0</v>
      </c>
      <c r="L93" s="387">
        <f t="shared" si="18"/>
        <v>0</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2944215</v>
      </c>
      <c r="D109" s="29">
        <v>2944215</v>
      </c>
      <c r="E109" s="209">
        <v>2944215</v>
      </c>
      <c r="F109" s="401">
        <v>0</v>
      </c>
      <c r="G109" s="29">
        <v>0</v>
      </c>
      <c r="H109" s="30">
        <v>0</v>
      </c>
      <c r="I109" s="210">
        <v>2944215</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2944215</v>
      </c>
      <c r="D114" s="222">
        <f t="shared" ref="D114:L114" si="21">SUM(D109:D113)</f>
        <v>2944215</v>
      </c>
      <c r="E114" s="387">
        <f t="shared" si="21"/>
        <v>2944215</v>
      </c>
      <c r="F114" s="388">
        <f t="shared" si="21"/>
        <v>0</v>
      </c>
      <c r="G114" s="222">
        <f t="shared" si="21"/>
        <v>0</v>
      </c>
      <c r="H114" s="387">
        <f t="shared" si="21"/>
        <v>0</v>
      </c>
      <c r="I114" s="224">
        <f t="shared" si="21"/>
        <v>2944215</v>
      </c>
      <c r="J114" s="389">
        <f t="shared" si="21"/>
        <v>0</v>
      </c>
      <c r="K114" s="222">
        <f t="shared" si="21"/>
        <v>0</v>
      </c>
      <c r="L114" s="387">
        <f t="shared" si="21"/>
        <v>0</v>
      </c>
    </row>
    <row r="115" spans="1:12" ht="13.5" x14ac:dyDescent="0.25">
      <c r="A115" s="322" t="s">
        <v>771</v>
      </c>
      <c r="B115" s="378" t="s">
        <v>34</v>
      </c>
      <c r="C115" s="431">
        <f>C53+C61+C70+C77+C85+C93+C99+C106+C114</f>
        <v>25326035</v>
      </c>
      <c r="D115" s="431">
        <f t="shared" ref="D115:L115" si="22">D53+D61+D70+D77+D85+D93+D99+D106+D114</f>
        <v>26336815</v>
      </c>
      <c r="E115" s="432">
        <f t="shared" si="22"/>
        <v>23344378</v>
      </c>
      <c r="F115" s="433">
        <f t="shared" si="22"/>
        <v>23569068</v>
      </c>
      <c r="G115" s="431">
        <f t="shared" si="22"/>
        <v>23569068</v>
      </c>
      <c r="H115" s="432">
        <f t="shared" si="22"/>
        <v>23569068</v>
      </c>
      <c r="I115" s="434">
        <f t="shared" si="22"/>
        <v>33745544</v>
      </c>
      <c r="J115" s="435">
        <f t="shared" si="22"/>
        <v>28451000</v>
      </c>
      <c r="K115" s="431">
        <f t="shared" si="22"/>
        <v>25462000</v>
      </c>
      <c r="L115" s="432">
        <f t="shared" si="22"/>
        <v>21890000</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9495043180</v>
      </c>
      <c r="D118" s="29">
        <v>9775043463</v>
      </c>
      <c r="E118" s="209">
        <v>10038330163</v>
      </c>
      <c r="F118" s="401">
        <v>6008914456</v>
      </c>
      <c r="G118" s="29">
        <v>6050587171</v>
      </c>
      <c r="H118" s="30">
        <v>6050587171</v>
      </c>
      <c r="I118" s="210">
        <v>10175010672</v>
      </c>
      <c r="J118" s="211">
        <v>6263058132</v>
      </c>
      <c r="K118" s="29">
        <v>6246033840</v>
      </c>
      <c r="L118" s="209">
        <v>6238518545</v>
      </c>
    </row>
    <row r="119" spans="1:12" ht="13.5" x14ac:dyDescent="0.25">
      <c r="A119" s="425" t="s">
        <v>774</v>
      </c>
      <c r="B119" s="208" t="s">
        <v>107</v>
      </c>
      <c r="C119" s="29">
        <v>0</v>
      </c>
      <c r="D119" s="29">
        <v>0</v>
      </c>
      <c r="E119" s="209">
        <v>0</v>
      </c>
      <c r="F119" s="401">
        <v>0</v>
      </c>
      <c r="G119" s="29">
        <v>0</v>
      </c>
      <c r="H119" s="30">
        <v>0</v>
      </c>
      <c r="I119" s="210">
        <v>0</v>
      </c>
      <c r="J119" s="211">
        <v>0</v>
      </c>
      <c r="K119" s="29">
        <v>0</v>
      </c>
      <c r="L119" s="209">
        <v>0</v>
      </c>
    </row>
    <row r="120" spans="1:12" ht="13.5" x14ac:dyDescent="0.25">
      <c r="A120" s="427" t="s">
        <v>775</v>
      </c>
      <c r="B120" s="208" t="s">
        <v>34</v>
      </c>
      <c r="C120" s="29">
        <v>-3457392517</v>
      </c>
      <c r="D120" s="29">
        <v>-3649099954</v>
      </c>
      <c r="E120" s="209">
        <v>-3858949582</v>
      </c>
      <c r="F120" s="211">
        <v>0</v>
      </c>
      <c r="G120" s="29">
        <v>0</v>
      </c>
      <c r="H120" s="209">
        <v>0</v>
      </c>
      <c r="I120" s="210">
        <v>-3968005698</v>
      </c>
      <c r="J120" s="211">
        <v>0</v>
      </c>
      <c r="K120" s="29">
        <v>0</v>
      </c>
      <c r="L120" s="209">
        <v>0</v>
      </c>
    </row>
    <row r="121" spans="1:12" ht="13.5" x14ac:dyDescent="0.25">
      <c r="A121" s="422" t="s">
        <v>776</v>
      </c>
      <c r="B121" s="208" t="s">
        <v>103</v>
      </c>
      <c r="C121" s="222">
        <f>C118+C119+C120</f>
        <v>6037650663</v>
      </c>
      <c r="D121" s="222">
        <f t="shared" ref="D121:L121" si="23">D118+D119+D120</f>
        <v>6125943509</v>
      </c>
      <c r="E121" s="387">
        <f t="shared" si="23"/>
        <v>6179380581</v>
      </c>
      <c r="F121" s="388">
        <f t="shared" si="23"/>
        <v>6008914456</v>
      </c>
      <c r="G121" s="222">
        <f t="shared" si="23"/>
        <v>6050587171</v>
      </c>
      <c r="H121" s="387">
        <f t="shared" si="23"/>
        <v>6050587171</v>
      </c>
      <c r="I121" s="224">
        <f t="shared" si="23"/>
        <v>6207004974</v>
      </c>
      <c r="J121" s="389">
        <f t="shared" si="23"/>
        <v>6263058132</v>
      </c>
      <c r="K121" s="222">
        <f t="shared" si="23"/>
        <v>6246033840</v>
      </c>
      <c r="L121" s="387">
        <f t="shared" si="23"/>
        <v>6238518545</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1867166</v>
      </c>
      <c r="D126" s="29">
        <v>1717999</v>
      </c>
      <c r="E126" s="209">
        <v>1413432</v>
      </c>
      <c r="F126" s="401">
        <v>18555870</v>
      </c>
      <c r="G126" s="29">
        <v>18555870</v>
      </c>
      <c r="H126" s="30">
        <v>18555870</v>
      </c>
      <c r="I126" s="210">
        <v>1386670</v>
      </c>
      <c r="J126" s="211">
        <v>78688303</v>
      </c>
      <c r="K126" s="29">
        <v>84460268</v>
      </c>
      <c r="L126" s="209">
        <v>86000000</v>
      </c>
    </row>
    <row r="127" spans="1:12" ht="13.5" x14ac:dyDescent="0.25">
      <c r="A127" s="422" t="s">
        <v>780</v>
      </c>
      <c r="B127" s="208" t="s">
        <v>34</v>
      </c>
      <c r="C127" s="222">
        <f>C125+C126</f>
        <v>1867166</v>
      </c>
      <c r="D127" s="222">
        <f t="shared" ref="D127:L127" si="24">D125+D126</f>
        <v>1717999</v>
      </c>
      <c r="E127" s="387">
        <f t="shared" si="24"/>
        <v>1413432</v>
      </c>
      <c r="F127" s="388">
        <f t="shared" si="24"/>
        <v>18555870</v>
      </c>
      <c r="G127" s="222">
        <f t="shared" si="24"/>
        <v>18555870</v>
      </c>
      <c r="H127" s="387">
        <f t="shared" si="24"/>
        <v>18555870</v>
      </c>
      <c r="I127" s="224">
        <f t="shared" si="24"/>
        <v>1386670</v>
      </c>
      <c r="J127" s="389">
        <f t="shared" si="24"/>
        <v>78688303</v>
      </c>
      <c r="K127" s="222">
        <f t="shared" si="24"/>
        <v>84460268</v>
      </c>
      <c r="L127" s="387">
        <f t="shared" si="24"/>
        <v>86000000</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344991205</v>
      </c>
      <c r="D130" s="29">
        <v>380895484</v>
      </c>
      <c r="E130" s="209">
        <v>342475770</v>
      </c>
      <c r="F130" s="401">
        <v>384178060</v>
      </c>
      <c r="G130" s="29">
        <v>384178060</v>
      </c>
      <c r="H130" s="30">
        <v>384178060</v>
      </c>
      <c r="I130" s="210">
        <v>218461711</v>
      </c>
      <c r="J130" s="211">
        <v>367666718</v>
      </c>
      <c r="K130" s="29">
        <v>358072141</v>
      </c>
      <c r="L130" s="209">
        <v>301193678</v>
      </c>
    </row>
    <row r="131" spans="1:12" ht="13.5" x14ac:dyDescent="0.25">
      <c r="A131" s="425" t="s">
        <v>782</v>
      </c>
      <c r="B131" s="208" t="s">
        <v>34</v>
      </c>
      <c r="C131" s="29">
        <v>0</v>
      </c>
      <c r="D131" s="29">
        <v>0</v>
      </c>
      <c r="E131" s="209">
        <v>0</v>
      </c>
      <c r="F131" s="401">
        <v>0</v>
      </c>
      <c r="G131" s="29">
        <v>0</v>
      </c>
      <c r="H131" s="30">
        <v>0</v>
      </c>
      <c r="I131" s="210">
        <v>0</v>
      </c>
      <c r="J131" s="211">
        <v>0</v>
      </c>
      <c r="K131" s="29">
        <v>0</v>
      </c>
      <c r="L131" s="209">
        <v>0</v>
      </c>
    </row>
    <row r="132" spans="1:12" ht="13.5" x14ac:dyDescent="0.25">
      <c r="A132" s="425" t="s">
        <v>783</v>
      </c>
      <c r="B132" s="208" t="s">
        <v>34</v>
      </c>
      <c r="C132" s="29">
        <v>55884087</v>
      </c>
      <c r="D132" s="29">
        <v>48760195</v>
      </c>
      <c r="E132" s="209">
        <v>41045775</v>
      </c>
      <c r="F132" s="401">
        <v>0</v>
      </c>
      <c r="G132" s="29">
        <v>0</v>
      </c>
      <c r="H132" s="30">
        <v>0</v>
      </c>
      <c r="I132" s="210">
        <v>83051232</v>
      </c>
      <c r="J132" s="211">
        <v>0</v>
      </c>
      <c r="K132" s="29">
        <v>0</v>
      </c>
      <c r="L132" s="209">
        <v>0</v>
      </c>
    </row>
    <row r="133" spans="1:12" ht="13.5" x14ac:dyDescent="0.25">
      <c r="A133" s="425" t="s">
        <v>784</v>
      </c>
      <c r="B133" s="208" t="s">
        <v>34</v>
      </c>
      <c r="C133" s="29">
        <v>48801772</v>
      </c>
      <c r="D133" s="29">
        <v>65286455</v>
      </c>
      <c r="E133" s="209">
        <v>41510708</v>
      </c>
      <c r="F133" s="401">
        <v>0</v>
      </c>
      <c r="G133" s="29">
        <v>0</v>
      </c>
      <c r="H133" s="30">
        <v>0</v>
      </c>
      <c r="I133" s="210">
        <v>62933689</v>
      </c>
      <c r="J133" s="211">
        <v>0</v>
      </c>
      <c r="K133" s="29">
        <v>0</v>
      </c>
      <c r="L133" s="209">
        <v>0</v>
      </c>
    </row>
    <row r="134" spans="1:12" ht="13.5" x14ac:dyDescent="0.25">
      <c r="A134" s="422" t="s">
        <v>785</v>
      </c>
      <c r="B134" s="208" t="s">
        <v>103</v>
      </c>
      <c r="C134" s="222">
        <f>SUM(C130:C133)</f>
        <v>449677064</v>
      </c>
      <c r="D134" s="222">
        <f t="shared" ref="D134:L134" si="25">SUM(D130:D133)</f>
        <v>494942134</v>
      </c>
      <c r="E134" s="387">
        <f t="shared" si="25"/>
        <v>425032253</v>
      </c>
      <c r="F134" s="388">
        <f t="shared" si="25"/>
        <v>384178060</v>
      </c>
      <c r="G134" s="222">
        <f t="shared" si="25"/>
        <v>384178060</v>
      </c>
      <c r="H134" s="387">
        <f t="shared" si="25"/>
        <v>384178060</v>
      </c>
      <c r="I134" s="224">
        <f t="shared" si="25"/>
        <v>364446632</v>
      </c>
      <c r="J134" s="389">
        <f t="shared" si="25"/>
        <v>367666718</v>
      </c>
      <c r="K134" s="222">
        <f t="shared" si="25"/>
        <v>358072141</v>
      </c>
      <c r="L134" s="387">
        <f t="shared" si="25"/>
        <v>301193678</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1630703699</v>
      </c>
      <c r="D137" s="29">
        <v>1656638728</v>
      </c>
      <c r="E137" s="209">
        <v>1636956882</v>
      </c>
      <c r="F137" s="401">
        <v>1628496892</v>
      </c>
      <c r="G137" s="29">
        <v>1628496892</v>
      </c>
      <c r="H137" s="30">
        <v>1628496892</v>
      </c>
      <c r="I137" s="210">
        <v>1617041104</v>
      </c>
      <c r="J137" s="211">
        <v>1537026388</v>
      </c>
      <c r="K137" s="29">
        <v>1452566120</v>
      </c>
      <c r="L137" s="209">
        <v>1366566120</v>
      </c>
    </row>
    <row r="138" spans="1:12" ht="13.5" x14ac:dyDescent="0.25">
      <c r="A138" s="425" t="s">
        <v>787</v>
      </c>
      <c r="B138" s="208" t="s">
        <v>34</v>
      </c>
      <c r="C138" s="29">
        <v>3360455</v>
      </c>
      <c r="D138" s="29">
        <v>1440193</v>
      </c>
      <c r="E138" s="209">
        <v>26762</v>
      </c>
      <c r="F138" s="401">
        <v>0</v>
      </c>
      <c r="G138" s="29">
        <v>0</v>
      </c>
      <c r="H138" s="30">
        <v>0</v>
      </c>
      <c r="I138" s="210">
        <v>0</v>
      </c>
      <c r="J138" s="211">
        <v>0</v>
      </c>
      <c r="K138" s="29">
        <v>0</v>
      </c>
      <c r="L138" s="209">
        <v>0</v>
      </c>
    </row>
    <row r="139" spans="1:12" ht="13.5" x14ac:dyDescent="0.25">
      <c r="A139" s="422" t="s">
        <v>788</v>
      </c>
      <c r="B139" s="208" t="s">
        <v>34</v>
      </c>
      <c r="C139" s="222">
        <f t="shared" ref="C139:L139" si="26">C137+C138</f>
        <v>1634064154</v>
      </c>
      <c r="D139" s="222">
        <f t="shared" si="26"/>
        <v>1658078921</v>
      </c>
      <c r="E139" s="387">
        <f t="shared" si="26"/>
        <v>1636983644</v>
      </c>
      <c r="F139" s="388">
        <f t="shared" si="26"/>
        <v>1628496892</v>
      </c>
      <c r="G139" s="222">
        <f t="shared" si="26"/>
        <v>1628496892</v>
      </c>
      <c r="H139" s="387">
        <f t="shared" si="26"/>
        <v>1628496892</v>
      </c>
      <c r="I139" s="224">
        <f t="shared" si="26"/>
        <v>1617041104</v>
      </c>
      <c r="J139" s="389">
        <f t="shared" si="26"/>
        <v>1537026388</v>
      </c>
      <c r="K139" s="222">
        <f t="shared" si="26"/>
        <v>1452566120</v>
      </c>
      <c r="L139" s="387">
        <f t="shared" si="26"/>
        <v>1366566120</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0</v>
      </c>
      <c r="D142" s="29">
        <v>0</v>
      </c>
      <c r="E142" s="209">
        <v>0</v>
      </c>
      <c r="F142" s="401">
        <v>0</v>
      </c>
      <c r="G142" s="29">
        <v>0</v>
      </c>
      <c r="H142" s="30">
        <v>0</v>
      </c>
      <c r="I142" s="210">
        <v>0</v>
      </c>
      <c r="J142" s="211">
        <v>0</v>
      </c>
      <c r="K142" s="29">
        <v>0</v>
      </c>
      <c r="L142" s="209">
        <v>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183600027</v>
      </c>
      <c r="D144" s="29">
        <v>168950709</v>
      </c>
      <c r="E144" s="209">
        <v>195378926</v>
      </c>
      <c r="F144" s="401">
        <v>371090463</v>
      </c>
      <c r="G144" s="29">
        <v>371090463</v>
      </c>
      <c r="H144" s="30">
        <v>371090463</v>
      </c>
      <c r="I144" s="210">
        <v>209377550</v>
      </c>
      <c r="J144" s="211">
        <v>431925328</v>
      </c>
      <c r="K144" s="29">
        <v>431925328</v>
      </c>
      <c r="L144" s="209">
        <v>431925328</v>
      </c>
    </row>
    <row r="145" spans="1:12" ht="13.5" x14ac:dyDescent="0.25">
      <c r="A145" s="425" t="s">
        <v>100</v>
      </c>
      <c r="B145" s="208" t="s">
        <v>34</v>
      </c>
      <c r="C145" s="29">
        <v>41322001</v>
      </c>
      <c r="D145" s="29">
        <v>39894000</v>
      </c>
      <c r="E145" s="209">
        <v>43253000</v>
      </c>
      <c r="F145" s="401">
        <v>0</v>
      </c>
      <c r="G145" s="29">
        <v>0</v>
      </c>
      <c r="H145" s="30">
        <v>0</v>
      </c>
      <c r="I145" s="210">
        <v>42074426</v>
      </c>
      <c r="J145" s="211">
        <v>0</v>
      </c>
      <c r="K145" s="29">
        <v>0</v>
      </c>
      <c r="L145" s="209">
        <v>0</v>
      </c>
    </row>
    <row r="146" spans="1:12" ht="13.5" x14ac:dyDescent="0.25">
      <c r="A146" s="422" t="s">
        <v>792</v>
      </c>
      <c r="B146" s="208" t="s">
        <v>34</v>
      </c>
      <c r="C146" s="222">
        <f>+C142+C144+C145</f>
        <v>224922028</v>
      </c>
      <c r="D146" s="222">
        <f t="shared" ref="D146:L146" si="27">+D142+D144+D145</f>
        <v>208844709</v>
      </c>
      <c r="E146" s="387">
        <f t="shared" si="27"/>
        <v>238631926</v>
      </c>
      <c r="F146" s="388">
        <f t="shared" si="27"/>
        <v>371090463</v>
      </c>
      <c r="G146" s="222">
        <f t="shared" si="27"/>
        <v>371090463</v>
      </c>
      <c r="H146" s="387">
        <f t="shared" si="27"/>
        <v>371090463</v>
      </c>
      <c r="I146" s="224">
        <f t="shared" si="27"/>
        <v>251451976</v>
      </c>
      <c r="J146" s="389">
        <f t="shared" si="27"/>
        <v>431925328</v>
      </c>
      <c r="K146" s="222">
        <f t="shared" si="27"/>
        <v>431925328</v>
      </c>
      <c r="L146" s="387">
        <f t="shared" si="27"/>
        <v>431925328</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2439515328</v>
      </c>
      <c r="D150" s="29">
        <v>2398889837</v>
      </c>
      <c r="E150" s="209">
        <v>2586853614</v>
      </c>
      <c r="F150" s="401">
        <v>2621533858</v>
      </c>
      <c r="G150" s="29">
        <v>2644145754</v>
      </c>
      <c r="H150" s="30">
        <v>2644145754</v>
      </c>
      <c r="I150" s="210">
        <v>2707349047</v>
      </c>
      <c r="J150" s="211">
        <v>2922395295</v>
      </c>
      <c r="K150" s="29">
        <v>2963248236</v>
      </c>
      <c r="L150" s="209">
        <v>3088858594</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2439515328</v>
      </c>
      <c r="D152" s="29">
        <f t="shared" ref="D152:L152" si="28">+D150+D151</f>
        <v>2398889837</v>
      </c>
      <c r="E152" s="209">
        <f t="shared" si="28"/>
        <v>2586853614</v>
      </c>
      <c r="F152" s="401">
        <f t="shared" si="28"/>
        <v>2621533858</v>
      </c>
      <c r="G152" s="29">
        <f t="shared" si="28"/>
        <v>2644145754</v>
      </c>
      <c r="H152" s="30">
        <f t="shared" si="28"/>
        <v>2644145754</v>
      </c>
      <c r="I152" s="210">
        <f t="shared" si="28"/>
        <v>2707349047</v>
      </c>
      <c r="J152" s="211">
        <f t="shared" si="28"/>
        <v>2922395295</v>
      </c>
      <c r="K152" s="29">
        <f t="shared" si="28"/>
        <v>2963248236</v>
      </c>
      <c r="L152" s="209">
        <f t="shared" si="28"/>
        <v>3088858594</v>
      </c>
    </row>
    <row r="153" spans="1:12" ht="13.5" x14ac:dyDescent="0.25">
      <c r="A153" s="425" t="s">
        <v>29</v>
      </c>
      <c r="B153" s="208" t="s">
        <v>34</v>
      </c>
      <c r="C153" s="29">
        <v>-35599202</v>
      </c>
      <c r="D153" s="29">
        <v>110738538</v>
      </c>
      <c r="E153" s="209">
        <v>158001833</v>
      </c>
      <c r="F153" s="401">
        <v>44612083</v>
      </c>
      <c r="G153" s="29">
        <v>70018037</v>
      </c>
      <c r="H153" s="30">
        <v>70018037</v>
      </c>
      <c r="I153" s="210">
        <v>303226799</v>
      </c>
      <c r="J153" s="211">
        <v>37811725</v>
      </c>
      <c r="K153" s="29">
        <v>11598127</v>
      </c>
      <c r="L153" s="209">
        <v>75280368</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23861</v>
      </c>
      <c r="E155" s="209">
        <v>26314947</v>
      </c>
      <c r="F155" s="401">
        <v>0</v>
      </c>
      <c r="G155" s="29">
        <v>0</v>
      </c>
      <c r="H155" s="30">
        <v>0</v>
      </c>
      <c r="I155" s="210">
        <v>0</v>
      </c>
      <c r="J155" s="211">
        <v>0</v>
      </c>
      <c r="K155" s="29">
        <v>0</v>
      </c>
      <c r="L155" s="209">
        <v>0</v>
      </c>
    </row>
    <row r="156" spans="1:12" ht="13.5" x14ac:dyDescent="0.25">
      <c r="A156" s="425" t="s">
        <v>798</v>
      </c>
      <c r="B156" s="208" t="s">
        <v>34</v>
      </c>
      <c r="C156" s="29">
        <v>29676720</v>
      </c>
      <c r="D156" s="29">
        <v>0</v>
      </c>
      <c r="E156" s="209">
        <v>0</v>
      </c>
      <c r="F156" s="401">
        <v>0</v>
      </c>
      <c r="G156" s="29">
        <v>0</v>
      </c>
      <c r="H156" s="30">
        <v>0</v>
      </c>
      <c r="I156" s="210">
        <v>0</v>
      </c>
      <c r="J156" s="211">
        <v>0</v>
      </c>
      <c r="K156" s="29">
        <v>0</v>
      </c>
      <c r="L156" s="209">
        <v>0</v>
      </c>
    </row>
    <row r="157" spans="1:12" ht="13.5" x14ac:dyDescent="0.25">
      <c r="A157" s="425" t="s">
        <v>799</v>
      </c>
      <c r="B157" s="208" t="s">
        <v>34</v>
      </c>
      <c r="C157" s="29">
        <v>-34697240</v>
      </c>
      <c r="D157" s="29">
        <v>109327909</v>
      </c>
      <c r="E157" s="209">
        <v>-7146949</v>
      </c>
      <c r="F157" s="401">
        <v>0</v>
      </c>
      <c r="G157" s="29">
        <v>0</v>
      </c>
      <c r="H157" s="30">
        <v>0</v>
      </c>
      <c r="I157" s="210">
        <v>0</v>
      </c>
      <c r="J157" s="211">
        <v>0</v>
      </c>
      <c r="K157" s="29">
        <v>0</v>
      </c>
      <c r="L157" s="209">
        <v>0</v>
      </c>
    </row>
    <row r="158" spans="1:12" ht="13.5" x14ac:dyDescent="0.25">
      <c r="A158" s="422" t="s">
        <v>505</v>
      </c>
      <c r="B158" s="208" t="s">
        <v>79</v>
      </c>
      <c r="C158" s="222">
        <f>SUM(C152:C157)</f>
        <v>2398895606</v>
      </c>
      <c r="D158" s="222">
        <f t="shared" ref="D158:L158" si="29">SUM(D152:D157)</f>
        <v>2618980145</v>
      </c>
      <c r="E158" s="387">
        <f t="shared" si="29"/>
        <v>2764023445</v>
      </c>
      <c r="F158" s="388">
        <f t="shared" si="29"/>
        <v>2666145941</v>
      </c>
      <c r="G158" s="222">
        <f t="shared" si="29"/>
        <v>2714163791</v>
      </c>
      <c r="H158" s="387">
        <f t="shared" si="29"/>
        <v>2714163791</v>
      </c>
      <c r="I158" s="224">
        <f t="shared" si="29"/>
        <v>3010575846</v>
      </c>
      <c r="J158" s="389">
        <f t="shared" si="29"/>
        <v>2960207020</v>
      </c>
      <c r="K158" s="222">
        <f t="shared" si="29"/>
        <v>2974846363</v>
      </c>
      <c r="L158" s="387">
        <f t="shared" si="29"/>
        <v>3164138962</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16788195</v>
      </c>
      <c r="D160" s="29">
        <v>22000756</v>
      </c>
      <c r="E160" s="209">
        <v>25851738</v>
      </c>
      <c r="F160" s="401">
        <v>0</v>
      </c>
      <c r="G160" s="29">
        <v>0</v>
      </c>
      <c r="H160" s="30">
        <v>0</v>
      </c>
      <c r="I160" s="210">
        <v>25620814</v>
      </c>
      <c r="J160" s="211">
        <v>0</v>
      </c>
      <c r="K160" s="29">
        <v>0</v>
      </c>
      <c r="L160" s="209">
        <v>0</v>
      </c>
    </row>
    <row r="161" spans="1:12" ht="13.5" x14ac:dyDescent="0.25">
      <c r="A161" s="425" t="s">
        <v>801</v>
      </c>
      <c r="B161" s="208" t="s">
        <v>34</v>
      </c>
      <c r="C161" s="29">
        <v>100073666</v>
      </c>
      <c r="D161" s="29">
        <v>100073666</v>
      </c>
      <c r="E161" s="209">
        <v>100073666</v>
      </c>
      <c r="F161" s="401">
        <v>0</v>
      </c>
      <c r="G161" s="29">
        <v>0</v>
      </c>
      <c r="H161" s="30">
        <v>0</v>
      </c>
      <c r="I161" s="210">
        <v>100073666</v>
      </c>
      <c r="J161" s="211">
        <v>0</v>
      </c>
      <c r="K161" s="29">
        <v>0</v>
      </c>
      <c r="L161" s="209">
        <v>0</v>
      </c>
    </row>
    <row r="162" spans="1:12" ht="13.5" x14ac:dyDescent="0.25">
      <c r="A162" s="425" t="s">
        <v>802</v>
      </c>
      <c r="B162" s="208" t="s">
        <v>34</v>
      </c>
      <c r="C162" s="29">
        <v>4763638</v>
      </c>
      <c r="D162" s="29">
        <v>4763638</v>
      </c>
      <c r="E162" s="209">
        <v>5887983</v>
      </c>
      <c r="F162" s="401">
        <v>0</v>
      </c>
      <c r="G162" s="29">
        <v>0</v>
      </c>
      <c r="H162" s="30">
        <v>0</v>
      </c>
      <c r="I162" s="210">
        <v>5887983</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1513286226</v>
      </c>
      <c r="D164" s="29">
        <v>1451197728</v>
      </c>
      <c r="E164" s="209">
        <v>1421127598</v>
      </c>
      <c r="F164" s="401">
        <v>1473179991</v>
      </c>
      <c r="G164" s="29">
        <v>1473179991</v>
      </c>
      <c r="H164" s="30">
        <v>1473179991</v>
      </c>
      <c r="I164" s="210">
        <v>1421127598</v>
      </c>
      <c r="J164" s="211">
        <v>1494398553</v>
      </c>
      <c r="K164" s="29">
        <v>1574392513</v>
      </c>
      <c r="L164" s="209">
        <v>1681000000</v>
      </c>
    </row>
    <row r="165" spans="1:12" ht="13.5" x14ac:dyDescent="0.25">
      <c r="A165" s="422" t="s">
        <v>805</v>
      </c>
      <c r="B165" s="208" t="s">
        <v>103</v>
      </c>
      <c r="C165" s="81">
        <f>SUM(C160:C164)</f>
        <v>1634911725</v>
      </c>
      <c r="D165" s="81">
        <f t="shared" ref="D165:L165" si="30">SUM(D160:D164)</f>
        <v>1578035788</v>
      </c>
      <c r="E165" s="227">
        <f t="shared" si="30"/>
        <v>1552940985</v>
      </c>
      <c r="F165" s="438">
        <f t="shared" si="30"/>
        <v>1473179991</v>
      </c>
      <c r="G165" s="81">
        <f t="shared" si="30"/>
        <v>1473179991</v>
      </c>
      <c r="H165" s="82">
        <f t="shared" si="30"/>
        <v>1473179991</v>
      </c>
      <c r="I165" s="228">
        <f t="shared" si="30"/>
        <v>1552710061</v>
      </c>
      <c r="J165" s="229">
        <f t="shared" si="30"/>
        <v>1494398553</v>
      </c>
      <c r="K165" s="81">
        <f t="shared" si="30"/>
        <v>1574392513</v>
      </c>
      <c r="L165" s="227">
        <f t="shared" si="30"/>
        <v>1681000000</v>
      </c>
    </row>
    <row r="166" spans="1:12" ht="13.5" x14ac:dyDescent="0.25">
      <c r="A166" s="439" t="s">
        <v>507</v>
      </c>
      <c r="B166" s="393" t="s">
        <v>103</v>
      </c>
      <c r="C166" s="248">
        <f>+C158+C165</f>
        <v>4033807331</v>
      </c>
      <c r="D166" s="248">
        <f t="shared" ref="D166:L166" si="31">+D158+D165</f>
        <v>4197015933</v>
      </c>
      <c r="E166" s="251">
        <f t="shared" si="31"/>
        <v>4316964430</v>
      </c>
      <c r="F166" s="252">
        <f t="shared" si="31"/>
        <v>4139325932</v>
      </c>
      <c r="G166" s="248">
        <f t="shared" si="31"/>
        <v>4187343782</v>
      </c>
      <c r="H166" s="251">
        <f t="shared" si="31"/>
        <v>4187343782</v>
      </c>
      <c r="I166" s="320">
        <f t="shared" si="31"/>
        <v>4563285907</v>
      </c>
      <c r="J166" s="253">
        <f t="shared" si="31"/>
        <v>4454605573</v>
      </c>
      <c r="K166" s="248">
        <f t="shared" si="31"/>
        <v>4549238876</v>
      </c>
      <c r="L166" s="251">
        <f t="shared" si="31"/>
        <v>4845138962</v>
      </c>
    </row>
    <row r="168" spans="1:12" ht="13.5" x14ac:dyDescent="0.25">
      <c r="A168" s="405" t="s">
        <v>1653</v>
      </c>
      <c r="B168" s="8"/>
      <c r="C168" s="8"/>
      <c r="D168" s="8"/>
      <c r="E168" s="8"/>
      <c r="F168" s="8"/>
      <c r="G168" s="8"/>
      <c r="H168" s="8"/>
      <c r="I168" s="8"/>
      <c r="J168" s="8"/>
      <c r="K168" s="8"/>
      <c r="L168" s="8"/>
    </row>
    <row r="169" spans="1:12" ht="13.5" x14ac:dyDescent="0.25">
      <c r="A169" s="405" t="s">
        <v>1709</v>
      </c>
      <c r="B169" s="8"/>
      <c r="C169" s="8"/>
      <c r="D169" s="8"/>
      <c r="E169" s="8"/>
      <c r="F169" s="8"/>
      <c r="G169" s="8"/>
      <c r="H169" s="8"/>
      <c r="I169" s="8"/>
      <c r="J169" s="8"/>
      <c r="K169" s="8"/>
      <c r="L169" s="8"/>
    </row>
    <row r="170" spans="1:12" ht="13.5" x14ac:dyDescent="0.25">
      <c r="A170" s="405" t="s">
        <v>1710</v>
      </c>
      <c r="B170" s="8"/>
      <c r="C170" s="8"/>
      <c r="D170" s="8"/>
      <c r="E170" s="8"/>
      <c r="F170" s="8"/>
      <c r="G170" s="8"/>
      <c r="H170" s="8"/>
      <c r="I170" s="8"/>
      <c r="J170" s="8"/>
      <c r="K170" s="8"/>
      <c r="L170" s="8"/>
    </row>
    <row r="171" spans="1:12" ht="13.5" x14ac:dyDescent="0.25">
      <c r="A171" s="405" t="s">
        <v>1711</v>
      </c>
      <c r="B171" s="8"/>
      <c r="C171" s="8"/>
      <c r="D171" s="8"/>
      <c r="E171" s="8"/>
      <c r="F171" s="8"/>
      <c r="G171" s="8"/>
      <c r="H171" s="8"/>
      <c r="I171" s="8"/>
      <c r="J171" s="8"/>
      <c r="K171" s="8"/>
      <c r="L171" s="8"/>
    </row>
    <row r="172" spans="1:12" ht="13.5" x14ac:dyDescent="0.25">
      <c r="A172" s="405" t="s">
        <v>1712</v>
      </c>
      <c r="B172" s="8"/>
      <c r="C172" s="8"/>
      <c r="D172" s="8"/>
      <c r="E172" s="8"/>
      <c r="F172" s="8"/>
      <c r="G172" s="8"/>
      <c r="H172" s="8"/>
      <c r="I172" s="8"/>
      <c r="J172" s="8"/>
      <c r="K172" s="8"/>
      <c r="L172" s="8"/>
    </row>
    <row r="173" spans="1:12" ht="13.5" x14ac:dyDescent="0.25">
      <c r="A173" s="8" t="s">
        <v>1713</v>
      </c>
      <c r="B173" s="8"/>
      <c r="C173" s="8"/>
      <c r="D173" s="8"/>
      <c r="E173" s="8"/>
      <c r="F173" s="8"/>
      <c r="G173" s="8"/>
      <c r="H173" s="8"/>
      <c r="I173" s="8"/>
      <c r="J173" s="8"/>
      <c r="K173" s="8"/>
      <c r="L173" s="8"/>
    </row>
    <row r="174" spans="1:12" ht="13.5" x14ac:dyDescent="0.25">
      <c r="A174" s="8" t="s">
        <v>1714</v>
      </c>
      <c r="B174" s="8"/>
      <c r="C174" s="8"/>
      <c r="D174" s="8"/>
      <c r="E174" s="8"/>
      <c r="F174" s="8"/>
      <c r="G174" s="8"/>
      <c r="H174" s="8"/>
      <c r="I174" s="8"/>
      <c r="J174" s="8"/>
      <c r="K174" s="8"/>
      <c r="L174" s="8"/>
    </row>
    <row r="175" spans="1:12" ht="13.5" x14ac:dyDescent="0.25">
      <c r="A175" s="8" t="s">
        <v>1715</v>
      </c>
      <c r="B175" s="8"/>
      <c r="C175" s="8"/>
      <c r="D175" s="8"/>
      <c r="E175" s="8"/>
      <c r="F175" s="8"/>
      <c r="G175" s="8"/>
      <c r="H175" s="8"/>
      <c r="I175" s="8"/>
      <c r="J175" s="8"/>
      <c r="K175" s="8"/>
      <c r="L175" s="8"/>
    </row>
    <row r="176" spans="1:12" ht="13.5" x14ac:dyDescent="0.25">
      <c r="A176" s="8" t="s">
        <v>1716</v>
      </c>
      <c r="B176" s="8"/>
      <c r="C176" s="8"/>
      <c r="D176" s="8"/>
      <c r="E176" s="8"/>
      <c r="F176" s="8"/>
      <c r="G176" s="8"/>
      <c r="H176" s="8"/>
      <c r="I176" s="8"/>
      <c r="J176" s="8"/>
      <c r="K176" s="8"/>
      <c r="L176" s="8"/>
    </row>
    <row r="177" spans="1:12" ht="13.5" x14ac:dyDescent="0.25">
      <c r="A177" s="8" t="s">
        <v>1717</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5.42578125" bestFit="1" customWidth="1"/>
    <col min="10" max="10" width="19.5703125" bestFit="1" customWidth="1"/>
    <col min="11" max="11" width="14"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2.4257812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44652</v>
      </c>
      <c r="D4" s="449">
        <v>44742</v>
      </c>
      <c r="E4" s="450">
        <v>3</v>
      </c>
      <c r="F4" s="448" t="s">
        <v>829</v>
      </c>
      <c r="G4" s="451">
        <v>0</v>
      </c>
      <c r="H4" s="448" t="s">
        <v>830</v>
      </c>
      <c r="I4" s="448" t="s">
        <v>831</v>
      </c>
      <c r="J4" s="448" t="s">
        <v>611</v>
      </c>
      <c r="K4" s="448" t="s">
        <v>832</v>
      </c>
      <c r="L4" s="448" t="s">
        <v>833</v>
      </c>
      <c r="M4" s="448" t="s">
        <v>834</v>
      </c>
      <c r="N4" s="448" t="s">
        <v>835</v>
      </c>
      <c r="O4" s="448" t="s">
        <v>836</v>
      </c>
      <c r="P4" s="450">
        <v>0</v>
      </c>
      <c r="Q4" s="451">
        <v>16</v>
      </c>
      <c r="R4" s="451">
        <v>1110</v>
      </c>
      <c r="S4" s="451">
        <v>-1126</v>
      </c>
      <c r="T4" s="451">
        <v>0</v>
      </c>
      <c r="U4" s="441">
        <v>0</v>
      </c>
    </row>
    <row r="5" spans="1:21" ht="13.5" x14ac:dyDescent="0.25">
      <c r="A5" s="447">
        <v>2</v>
      </c>
      <c r="B5" s="448" t="s">
        <v>837</v>
      </c>
      <c r="C5" s="449">
        <v>44652</v>
      </c>
      <c r="D5" s="449">
        <v>44742</v>
      </c>
      <c r="E5" s="450">
        <v>3</v>
      </c>
      <c r="F5" s="448" t="s">
        <v>829</v>
      </c>
      <c r="G5" s="451">
        <v>0</v>
      </c>
      <c r="H5" s="448" t="s">
        <v>830</v>
      </c>
      <c r="I5" s="448" t="s">
        <v>831</v>
      </c>
      <c r="J5" s="448" t="s">
        <v>611</v>
      </c>
      <c r="K5" s="448" t="s">
        <v>832</v>
      </c>
      <c r="L5" s="448" t="s">
        <v>833</v>
      </c>
      <c r="M5" s="448" t="s">
        <v>834</v>
      </c>
      <c r="N5" s="448" t="s">
        <v>835</v>
      </c>
      <c r="O5" s="448" t="s">
        <v>836</v>
      </c>
      <c r="P5" s="450">
        <v>0</v>
      </c>
      <c r="Q5" s="451">
        <v>15</v>
      </c>
      <c r="R5" s="451">
        <v>1104</v>
      </c>
      <c r="S5" s="451">
        <v>-1119</v>
      </c>
      <c r="T5" s="451">
        <v>0</v>
      </c>
      <c r="U5" s="441">
        <v>0</v>
      </c>
    </row>
    <row r="6" spans="1:21" ht="13.5" x14ac:dyDescent="0.25">
      <c r="A6" s="447">
        <v>3</v>
      </c>
      <c r="B6" s="448" t="s">
        <v>838</v>
      </c>
      <c r="C6" s="449">
        <v>44652</v>
      </c>
      <c r="D6" s="449">
        <v>44742</v>
      </c>
      <c r="E6" s="450">
        <v>3</v>
      </c>
      <c r="F6" s="448" t="s">
        <v>829</v>
      </c>
      <c r="G6" s="451">
        <v>0</v>
      </c>
      <c r="H6" s="448" t="s">
        <v>830</v>
      </c>
      <c r="I6" s="448" t="s">
        <v>831</v>
      </c>
      <c r="J6" s="448" t="s">
        <v>611</v>
      </c>
      <c r="K6" s="448" t="s">
        <v>832</v>
      </c>
      <c r="L6" s="448" t="s">
        <v>833</v>
      </c>
      <c r="M6" s="448" t="s">
        <v>834</v>
      </c>
      <c r="N6" s="448" t="s">
        <v>835</v>
      </c>
      <c r="O6" s="448" t="s">
        <v>836</v>
      </c>
      <c r="P6" s="450">
        <v>0</v>
      </c>
      <c r="Q6" s="451">
        <v>16</v>
      </c>
      <c r="R6" s="451">
        <v>1110</v>
      </c>
      <c r="S6" s="451">
        <v>-1126</v>
      </c>
      <c r="T6" s="451">
        <v>0</v>
      </c>
      <c r="U6" s="441">
        <v>0</v>
      </c>
    </row>
    <row r="7" spans="1:21" ht="13.5" x14ac:dyDescent="0.25">
      <c r="A7" s="447">
        <v>4</v>
      </c>
      <c r="B7" s="448" t="s">
        <v>839</v>
      </c>
      <c r="C7" s="449">
        <v>44652</v>
      </c>
      <c r="D7" s="449">
        <v>44742</v>
      </c>
      <c r="E7" s="450">
        <v>3</v>
      </c>
      <c r="F7" s="448" t="s">
        <v>829</v>
      </c>
      <c r="G7" s="451">
        <v>0</v>
      </c>
      <c r="H7" s="448" t="s">
        <v>830</v>
      </c>
      <c r="I7" s="448" t="s">
        <v>831</v>
      </c>
      <c r="J7" s="448" t="s">
        <v>611</v>
      </c>
      <c r="K7" s="448" t="s">
        <v>832</v>
      </c>
      <c r="L7" s="448" t="s">
        <v>833</v>
      </c>
      <c r="M7" s="448" t="s">
        <v>834</v>
      </c>
      <c r="N7" s="448" t="s">
        <v>835</v>
      </c>
      <c r="O7" s="448" t="s">
        <v>836</v>
      </c>
      <c r="P7" s="450">
        <v>0</v>
      </c>
      <c r="Q7" s="451">
        <v>16</v>
      </c>
      <c r="R7" s="451">
        <v>1106</v>
      </c>
      <c r="S7" s="451">
        <v>-1122</v>
      </c>
      <c r="T7" s="451">
        <v>0</v>
      </c>
      <c r="U7" s="441">
        <v>0</v>
      </c>
    </row>
    <row r="8" spans="1:21" ht="13.5" x14ac:dyDescent="0.25">
      <c r="A8" s="447">
        <v>5</v>
      </c>
      <c r="B8" s="448" t="s">
        <v>840</v>
      </c>
      <c r="C8" s="449">
        <v>44652</v>
      </c>
      <c r="D8" s="449">
        <v>44742</v>
      </c>
      <c r="E8" s="450">
        <v>3</v>
      </c>
      <c r="F8" s="448" t="s">
        <v>829</v>
      </c>
      <c r="G8" s="451">
        <v>0</v>
      </c>
      <c r="H8" s="448" t="s">
        <v>830</v>
      </c>
      <c r="I8" s="448" t="s">
        <v>831</v>
      </c>
      <c r="J8" s="448" t="s">
        <v>611</v>
      </c>
      <c r="K8" s="448" t="s">
        <v>832</v>
      </c>
      <c r="L8" s="448" t="s">
        <v>833</v>
      </c>
      <c r="M8" s="448" t="s">
        <v>834</v>
      </c>
      <c r="N8" s="448" t="s">
        <v>835</v>
      </c>
      <c r="O8" s="448" t="s">
        <v>836</v>
      </c>
      <c r="P8" s="450">
        <v>0</v>
      </c>
      <c r="Q8" s="451">
        <v>15</v>
      </c>
      <c r="R8" s="451">
        <v>1062</v>
      </c>
      <c r="S8" s="451">
        <v>-1077</v>
      </c>
      <c r="T8" s="451">
        <v>0</v>
      </c>
      <c r="U8" s="441">
        <v>0</v>
      </c>
    </row>
    <row r="9" spans="1:21" ht="13.5" x14ac:dyDescent="0.25">
      <c r="A9" s="447">
        <v>6</v>
      </c>
      <c r="B9" s="448" t="s">
        <v>841</v>
      </c>
      <c r="C9" s="449">
        <v>44652</v>
      </c>
      <c r="D9" s="449">
        <v>44742</v>
      </c>
      <c r="E9" s="450">
        <v>3</v>
      </c>
      <c r="F9" s="448" t="s">
        <v>829</v>
      </c>
      <c r="G9" s="451">
        <v>0</v>
      </c>
      <c r="H9" s="448" t="s">
        <v>830</v>
      </c>
      <c r="I9" s="448" t="s">
        <v>831</v>
      </c>
      <c r="J9" s="448" t="s">
        <v>611</v>
      </c>
      <c r="K9" s="448" t="s">
        <v>832</v>
      </c>
      <c r="L9" s="448" t="s">
        <v>833</v>
      </c>
      <c r="M9" s="448" t="s">
        <v>834</v>
      </c>
      <c r="N9" s="448" t="s">
        <v>835</v>
      </c>
      <c r="O9" s="448" t="s">
        <v>836</v>
      </c>
      <c r="P9" s="450">
        <v>0.05</v>
      </c>
      <c r="Q9" s="451">
        <v>143628</v>
      </c>
      <c r="R9" s="451">
        <v>17159660</v>
      </c>
      <c r="S9" s="451">
        <v>0</v>
      </c>
      <c r="T9" s="451">
        <v>6090</v>
      </c>
      <c r="U9" s="441">
        <v>17309378</v>
      </c>
    </row>
    <row r="10" spans="1:21" ht="13.5" x14ac:dyDescent="0.25">
      <c r="A10" s="447">
        <v>7</v>
      </c>
      <c r="B10" s="448" t="s">
        <v>842</v>
      </c>
      <c r="C10" s="449">
        <v>44652</v>
      </c>
      <c r="D10" s="449">
        <v>44742</v>
      </c>
      <c r="E10" s="450">
        <v>3</v>
      </c>
      <c r="F10" s="448" t="s">
        <v>829</v>
      </c>
      <c r="G10" s="451">
        <v>0</v>
      </c>
      <c r="H10" s="448" t="s">
        <v>830</v>
      </c>
      <c r="I10" s="448" t="s">
        <v>831</v>
      </c>
      <c r="J10" s="448" t="s">
        <v>611</v>
      </c>
      <c r="K10" s="448" t="s">
        <v>832</v>
      </c>
      <c r="L10" s="448" t="s">
        <v>833</v>
      </c>
      <c r="M10" s="448" t="s">
        <v>834</v>
      </c>
      <c r="N10" s="448" t="s">
        <v>835</v>
      </c>
      <c r="O10" s="448" t="s">
        <v>836</v>
      </c>
      <c r="P10" s="450">
        <v>0.05</v>
      </c>
      <c r="Q10" s="451">
        <v>323364</v>
      </c>
      <c r="R10" s="451">
        <v>38625159</v>
      </c>
      <c r="S10" s="451">
        <v>0</v>
      </c>
      <c r="T10" s="451">
        <v>35940</v>
      </c>
      <c r="U10" s="441">
        <v>38984463</v>
      </c>
    </row>
    <row r="11" spans="1:21" ht="13.5" x14ac:dyDescent="0.25">
      <c r="A11" s="447">
        <v>8</v>
      </c>
      <c r="B11" s="448" t="s">
        <v>843</v>
      </c>
      <c r="C11" s="449">
        <v>44652</v>
      </c>
      <c r="D11" s="449">
        <v>44742</v>
      </c>
      <c r="E11" s="450">
        <v>3</v>
      </c>
      <c r="F11" s="448" t="s">
        <v>829</v>
      </c>
      <c r="G11" s="451">
        <v>0</v>
      </c>
      <c r="H11" s="448" t="s">
        <v>830</v>
      </c>
      <c r="I11" s="448" t="s">
        <v>831</v>
      </c>
      <c r="J11" s="448" t="s">
        <v>611</v>
      </c>
      <c r="K11" s="448" t="s">
        <v>832</v>
      </c>
      <c r="L11" s="448" t="s">
        <v>833</v>
      </c>
      <c r="M11" s="448" t="s">
        <v>834</v>
      </c>
      <c r="N11" s="448" t="s">
        <v>835</v>
      </c>
      <c r="O11" s="448" t="s">
        <v>836</v>
      </c>
      <c r="P11" s="450">
        <v>0.05</v>
      </c>
      <c r="Q11" s="451">
        <v>217568</v>
      </c>
      <c r="R11" s="451">
        <v>8177165</v>
      </c>
      <c r="S11" s="451">
        <v>0</v>
      </c>
      <c r="T11" s="451">
        <v>50000040</v>
      </c>
      <c r="U11" s="441">
        <v>58394773</v>
      </c>
    </row>
    <row r="12" spans="1:21" ht="13.5" x14ac:dyDescent="0.25">
      <c r="A12" s="447">
        <v>9</v>
      </c>
      <c r="B12" s="448" t="s">
        <v>844</v>
      </c>
      <c r="C12" s="449">
        <v>44652</v>
      </c>
      <c r="D12" s="449">
        <v>44742</v>
      </c>
      <c r="E12" s="450">
        <v>3</v>
      </c>
      <c r="F12" s="448" t="s">
        <v>829</v>
      </c>
      <c r="G12" s="451">
        <v>0</v>
      </c>
      <c r="H12" s="448" t="s">
        <v>830</v>
      </c>
      <c r="I12" s="448" t="s">
        <v>831</v>
      </c>
      <c r="J12" s="448" t="s">
        <v>611</v>
      </c>
      <c r="K12" s="448" t="s">
        <v>832</v>
      </c>
      <c r="L12" s="448" t="s">
        <v>833</v>
      </c>
      <c r="M12" s="448" t="s">
        <v>834</v>
      </c>
      <c r="N12" s="448" t="s">
        <v>835</v>
      </c>
      <c r="O12" s="448" t="s">
        <v>836</v>
      </c>
      <c r="P12" s="450">
        <v>0.05</v>
      </c>
      <c r="Q12" s="451">
        <v>20</v>
      </c>
      <c r="R12" s="451">
        <v>500</v>
      </c>
      <c r="S12" s="451">
        <v>-520</v>
      </c>
      <c r="T12" s="451">
        <v>0</v>
      </c>
      <c r="U12" s="441">
        <v>0</v>
      </c>
    </row>
    <row r="13" spans="1:21" ht="13.5" x14ac:dyDescent="0.25">
      <c r="A13" s="447">
        <v>10</v>
      </c>
      <c r="B13" s="448" t="s">
        <v>845</v>
      </c>
      <c r="C13" s="449">
        <v>44685</v>
      </c>
      <c r="D13" s="449">
        <v>44742</v>
      </c>
      <c r="E13" s="450">
        <v>1</v>
      </c>
      <c r="F13" s="448" t="s">
        <v>829</v>
      </c>
      <c r="G13" s="451">
        <v>0</v>
      </c>
      <c r="H13" s="448" t="s">
        <v>830</v>
      </c>
      <c r="I13" s="448" t="s">
        <v>831</v>
      </c>
      <c r="J13" s="448" t="s">
        <v>611</v>
      </c>
      <c r="K13" s="448" t="s">
        <v>832</v>
      </c>
      <c r="L13" s="448" t="s">
        <v>833</v>
      </c>
      <c r="M13" s="448" t="s">
        <v>834</v>
      </c>
      <c r="N13" s="448" t="s">
        <v>835</v>
      </c>
      <c r="O13" s="448" t="s">
        <v>836</v>
      </c>
      <c r="P13" s="450">
        <v>0.05</v>
      </c>
      <c r="Q13" s="451">
        <v>173983</v>
      </c>
      <c r="R13" s="451">
        <v>20080088</v>
      </c>
      <c r="S13" s="451">
        <v>-20254071</v>
      </c>
      <c r="T13" s="451">
        <v>0</v>
      </c>
      <c r="U13" s="441">
        <v>0</v>
      </c>
    </row>
    <row r="14" spans="1:21" ht="13.5" x14ac:dyDescent="0.25">
      <c r="A14" s="447">
        <v>11</v>
      </c>
      <c r="B14" s="448" t="s">
        <v>846</v>
      </c>
      <c r="C14" s="449">
        <v>44652</v>
      </c>
      <c r="D14" s="449">
        <v>44742</v>
      </c>
      <c r="E14" s="450">
        <v>3</v>
      </c>
      <c r="F14" s="448" t="s">
        <v>829</v>
      </c>
      <c r="G14" s="451">
        <v>0</v>
      </c>
      <c r="H14" s="448" t="s">
        <v>830</v>
      </c>
      <c r="I14" s="448" t="s">
        <v>831</v>
      </c>
      <c r="J14" s="448" t="s">
        <v>611</v>
      </c>
      <c r="K14" s="448" t="s">
        <v>832</v>
      </c>
      <c r="L14" s="448" t="s">
        <v>833</v>
      </c>
      <c r="M14" s="448" t="s">
        <v>834</v>
      </c>
      <c r="N14" s="448" t="s">
        <v>835</v>
      </c>
      <c r="O14" s="448" t="s">
        <v>836</v>
      </c>
      <c r="P14" s="450">
        <v>0.04</v>
      </c>
      <c r="Q14" s="451">
        <v>35868</v>
      </c>
      <c r="R14" s="451">
        <v>0</v>
      </c>
      <c r="S14" s="451">
        <v>-30035797</v>
      </c>
      <c r="T14" s="451">
        <v>30000000</v>
      </c>
      <c r="U14" s="441">
        <v>71</v>
      </c>
    </row>
    <row r="15" spans="1:21" ht="13.5" x14ac:dyDescent="0.25">
      <c r="A15" s="447">
        <v>12</v>
      </c>
      <c r="B15" s="448" t="s">
        <v>847</v>
      </c>
      <c r="C15" s="449">
        <v>44652</v>
      </c>
      <c r="D15" s="449">
        <v>44742</v>
      </c>
      <c r="E15" s="450">
        <v>3</v>
      </c>
      <c r="F15" s="448" t="s">
        <v>829</v>
      </c>
      <c r="G15" s="451">
        <v>0</v>
      </c>
      <c r="H15" s="448" t="s">
        <v>830</v>
      </c>
      <c r="I15" s="448" t="s">
        <v>831</v>
      </c>
      <c r="J15" s="448" t="s">
        <v>611</v>
      </c>
      <c r="K15" s="448" t="s">
        <v>832</v>
      </c>
      <c r="L15" s="448" t="s">
        <v>833</v>
      </c>
      <c r="M15" s="448" t="s">
        <v>100</v>
      </c>
      <c r="N15" s="448" t="s">
        <v>835</v>
      </c>
      <c r="O15" s="448" t="s">
        <v>836</v>
      </c>
      <c r="P15" s="450">
        <v>0.05</v>
      </c>
      <c r="Q15" s="451">
        <v>402735</v>
      </c>
      <c r="R15" s="451">
        <v>10493674</v>
      </c>
      <c r="S15" s="451">
        <v>-40896409</v>
      </c>
      <c r="T15" s="451">
        <v>30000000</v>
      </c>
      <c r="U15" s="441">
        <v>0</v>
      </c>
    </row>
    <row r="16" spans="1:21" ht="13.5" x14ac:dyDescent="0.25">
      <c r="A16" s="447">
        <v>15</v>
      </c>
      <c r="B16" s="448" t="s">
        <v>848</v>
      </c>
      <c r="C16" s="449">
        <v>44652</v>
      </c>
      <c r="D16" s="449">
        <v>44742</v>
      </c>
      <c r="E16" s="450">
        <v>3</v>
      </c>
      <c r="F16" s="448" t="s">
        <v>829</v>
      </c>
      <c r="G16" s="451">
        <v>0</v>
      </c>
      <c r="H16" s="448" t="s">
        <v>830</v>
      </c>
      <c r="I16" s="448" t="s">
        <v>831</v>
      </c>
      <c r="J16" s="448" t="s">
        <v>611</v>
      </c>
      <c r="K16" s="448" t="s">
        <v>832</v>
      </c>
      <c r="L16" s="448" t="s">
        <v>833</v>
      </c>
      <c r="M16" s="448" t="s">
        <v>849</v>
      </c>
      <c r="N16" s="448" t="s">
        <v>835</v>
      </c>
      <c r="O16" s="448" t="s">
        <v>836</v>
      </c>
      <c r="P16" s="450">
        <v>0.05</v>
      </c>
      <c r="Q16" s="451">
        <v>40258</v>
      </c>
      <c r="R16" s="451">
        <v>0</v>
      </c>
      <c r="S16" s="451">
        <v>-30701142</v>
      </c>
      <c r="T16" s="451">
        <v>30660884</v>
      </c>
      <c r="U16" s="441">
        <v>0</v>
      </c>
    </row>
    <row r="17" spans="1:21" ht="13.5" x14ac:dyDescent="0.25">
      <c r="A17" s="447">
        <v>16</v>
      </c>
      <c r="B17" s="448" t="s">
        <v>850</v>
      </c>
      <c r="C17" s="449">
        <v>44582</v>
      </c>
      <c r="D17" s="449">
        <v>44742</v>
      </c>
      <c r="E17" s="450">
        <v>5</v>
      </c>
      <c r="F17" s="448" t="s">
        <v>829</v>
      </c>
      <c r="G17" s="451">
        <v>0</v>
      </c>
      <c r="H17" s="448" t="s">
        <v>830</v>
      </c>
      <c r="I17" s="448" t="s">
        <v>831</v>
      </c>
      <c r="J17" s="448" t="s">
        <v>611</v>
      </c>
      <c r="K17" s="448" t="s">
        <v>832</v>
      </c>
      <c r="L17" s="448" t="s">
        <v>833</v>
      </c>
      <c r="M17" s="448" t="s">
        <v>849</v>
      </c>
      <c r="N17" s="448" t="s">
        <v>835</v>
      </c>
      <c r="O17" s="448" t="s">
        <v>836</v>
      </c>
      <c r="P17" s="450">
        <v>0.05</v>
      </c>
      <c r="Q17" s="451">
        <v>354514</v>
      </c>
      <c r="R17" s="451">
        <v>30306370</v>
      </c>
      <c r="S17" s="451">
        <v>-30660884</v>
      </c>
      <c r="T17" s="451">
        <v>0</v>
      </c>
      <c r="U17" s="441">
        <v>0</v>
      </c>
    </row>
    <row r="18" spans="1:21" ht="13.5" x14ac:dyDescent="0.25">
      <c r="A18" s="447">
        <v>17</v>
      </c>
      <c r="B18" s="448" t="s">
        <v>851</v>
      </c>
      <c r="C18" s="449">
        <v>44623</v>
      </c>
      <c r="D18" s="449">
        <v>44742</v>
      </c>
      <c r="E18" s="450">
        <v>3</v>
      </c>
      <c r="F18" s="448" t="s">
        <v>829</v>
      </c>
      <c r="G18" s="451">
        <v>0</v>
      </c>
      <c r="H18" s="448" t="s">
        <v>830</v>
      </c>
      <c r="I18" s="448" t="s">
        <v>831</v>
      </c>
      <c r="J18" s="448" t="s">
        <v>611</v>
      </c>
      <c r="K18" s="448" t="s">
        <v>832</v>
      </c>
      <c r="L18" s="448" t="s">
        <v>833</v>
      </c>
      <c r="M18" s="448" t="s">
        <v>849</v>
      </c>
      <c r="N18" s="448" t="s">
        <v>835</v>
      </c>
      <c r="O18" s="448" t="s">
        <v>836</v>
      </c>
      <c r="P18" s="450">
        <v>0.05</v>
      </c>
      <c r="Q18" s="451">
        <v>173466</v>
      </c>
      <c r="R18" s="451">
        <v>20079849</v>
      </c>
      <c r="S18" s="451">
        <v>0</v>
      </c>
      <c r="T18" s="451">
        <v>0</v>
      </c>
      <c r="U18" s="441">
        <v>20253315</v>
      </c>
    </row>
    <row r="19" spans="1:21" ht="13.5" x14ac:dyDescent="0.25">
      <c r="A19" s="447">
        <v>18</v>
      </c>
      <c r="B19" s="448" t="s">
        <v>852</v>
      </c>
      <c r="C19" s="449">
        <v>44623</v>
      </c>
      <c r="D19" s="449">
        <v>44742</v>
      </c>
      <c r="E19" s="450">
        <v>3</v>
      </c>
      <c r="F19" s="448" t="s">
        <v>829</v>
      </c>
      <c r="G19" s="451">
        <v>0</v>
      </c>
      <c r="H19" s="448" t="s">
        <v>830</v>
      </c>
      <c r="I19" s="448" t="s">
        <v>831</v>
      </c>
      <c r="J19" s="448" t="s">
        <v>611</v>
      </c>
      <c r="K19" s="448" t="s">
        <v>832</v>
      </c>
      <c r="L19" s="448" t="s">
        <v>833</v>
      </c>
      <c r="M19" s="448" t="s">
        <v>849</v>
      </c>
      <c r="N19" s="448" t="s">
        <v>835</v>
      </c>
      <c r="O19" s="448" t="s">
        <v>836</v>
      </c>
      <c r="P19" s="450">
        <v>0.05</v>
      </c>
      <c r="Q19" s="451">
        <v>0</v>
      </c>
      <c r="R19" s="451">
        <v>0</v>
      </c>
      <c r="S19" s="451">
        <v>0</v>
      </c>
      <c r="T19" s="451">
        <v>25000000</v>
      </c>
      <c r="U19" s="441">
        <v>25000000</v>
      </c>
    </row>
    <row r="20" spans="1:21" ht="13.5" x14ac:dyDescent="0.25">
      <c r="A20" s="447">
        <v>19</v>
      </c>
      <c r="B20" s="448" t="s">
        <v>853</v>
      </c>
      <c r="C20" s="449">
        <v>44652</v>
      </c>
      <c r="D20" s="449">
        <v>44742</v>
      </c>
      <c r="E20" s="450">
        <v>3</v>
      </c>
      <c r="F20" s="448" t="s">
        <v>829</v>
      </c>
      <c r="G20" s="451">
        <v>0</v>
      </c>
      <c r="H20" s="448" t="s">
        <v>830</v>
      </c>
      <c r="I20" s="448" t="s">
        <v>831</v>
      </c>
      <c r="J20" s="448" t="s">
        <v>611</v>
      </c>
      <c r="K20" s="448" t="s">
        <v>832</v>
      </c>
      <c r="L20" s="448" t="s">
        <v>833</v>
      </c>
      <c r="M20" s="448" t="s">
        <v>854</v>
      </c>
      <c r="N20" s="448" t="s">
        <v>835</v>
      </c>
      <c r="O20" s="448" t="s">
        <v>836</v>
      </c>
      <c r="P20" s="450">
        <v>0.05</v>
      </c>
      <c r="Q20" s="451">
        <v>8023</v>
      </c>
      <c r="R20" s="451">
        <v>20077545</v>
      </c>
      <c r="S20" s="451">
        <v>-20085568</v>
      </c>
      <c r="T20" s="451">
        <v>0</v>
      </c>
      <c r="U20" s="441">
        <v>0</v>
      </c>
    </row>
    <row r="21" spans="1:21" ht="13.5" x14ac:dyDescent="0.25">
      <c r="A21" s="447">
        <v>20</v>
      </c>
      <c r="B21" s="448" t="s">
        <v>855</v>
      </c>
      <c r="C21" s="449">
        <v>44652</v>
      </c>
      <c r="D21" s="449">
        <v>44742</v>
      </c>
      <c r="E21" s="450">
        <v>3</v>
      </c>
      <c r="F21" s="448" t="s">
        <v>829</v>
      </c>
      <c r="G21" s="451">
        <v>0</v>
      </c>
      <c r="H21" s="448" t="s">
        <v>830</v>
      </c>
      <c r="I21" s="448" t="s">
        <v>831</v>
      </c>
      <c r="J21" s="448" t="s">
        <v>611</v>
      </c>
      <c r="K21" s="448" t="s">
        <v>832</v>
      </c>
      <c r="L21" s="448" t="s">
        <v>833</v>
      </c>
      <c r="M21" s="448" t="s">
        <v>854</v>
      </c>
      <c r="N21" s="448" t="s">
        <v>835</v>
      </c>
      <c r="O21" s="448" t="s">
        <v>836</v>
      </c>
      <c r="P21" s="450">
        <v>0.05</v>
      </c>
      <c r="Q21" s="451">
        <v>134137</v>
      </c>
      <c r="R21" s="451">
        <v>0</v>
      </c>
      <c r="S21" s="451">
        <v>-30134137</v>
      </c>
      <c r="T21" s="451">
        <v>30000000</v>
      </c>
      <c r="U21" s="441">
        <v>0</v>
      </c>
    </row>
    <row r="22" spans="1:21" ht="13.5" x14ac:dyDescent="0.25">
      <c r="A22" s="447">
        <v>21</v>
      </c>
      <c r="B22" s="448" t="s">
        <v>856</v>
      </c>
      <c r="C22" s="449">
        <v>44652</v>
      </c>
      <c r="D22" s="449">
        <v>44742</v>
      </c>
      <c r="E22" s="450">
        <v>3</v>
      </c>
      <c r="F22" s="448" t="s">
        <v>829</v>
      </c>
      <c r="G22" s="451">
        <v>0</v>
      </c>
      <c r="H22" s="448" t="s">
        <v>830</v>
      </c>
      <c r="I22" s="448" t="s">
        <v>831</v>
      </c>
      <c r="J22" s="448" t="s">
        <v>611</v>
      </c>
      <c r="K22" s="448" t="s">
        <v>832</v>
      </c>
      <c r="L22" s="448" t="s">
        <v>833</v>
      </c>
      <c r="M22" s="448" t="s">
        <v>854</v>
      </c>
      <c r="N22" s="448" t="s">
        <v>835</v>
      </c>
      <c r="O22" s="448" t="s">
        <v>836</v>
      </c>
      <c r="P22" s="450">
        <v>0.05</v>
      </c>
      <c r="Q22" s="451">
        <v>258205</v>
      </c>
      <c r="R22" s="451">
        <v>0</v>
      </c>
      <c r="S22" s="451">
        <v>-30258205</v>
      </c>
      <c r="T22" s="451">
        <v>30000000</v>
      </c>
      <c r="U22" s="441">
        <v>0</v>
      </c>
    </row>
    <row r="23" spans="1:21" ht="13.5" x14ac:dyDescent="0.25">
      <c r="A23" s="447">
        <v>13</v>
      </c>
      <c r="B23" s="448" t="s">
        <v>857</v>
      </c>
      <c r="C23" s="449">
        <v>44455</v>
      </c>
      <c r="D23" s="449">
        <v>44820</v>
      </c>
      <c r="E23" s="450">
        <v>1</v>
      </c>
      <c r="F23" s="448" t="s">
        <v>858</v>
      </c>
      <c r="G23" s="451">
        <v>0</v>
      </c>
      <c r="H23" s="448" t="s">
        <v>830</v>
      </c>
      <c r="I23" s="448" t="s">
        <v>831</v>
      </c>
      <c r="J23" s="448" t="s">
        <v>611</v>
      </c>
      <c r="K23" s="448" t="s">
        <v>832</v>
      </c>
      <c r="L23" s="448" t="s">
        <v>833</v>
      </c>
      <c r="M23" s="448" t="s">
        <v>100</v>
      </c>
      <c r="N23" s="448" t="s">
        <v>835</v>
      </c>
      <c r="O23" s="448" t="s">
        <v>836</v>
      </c>
      <c r="P23" s="450">
        <v>0.06</v>
      </c>
      <c r="Q23" s="451">
        <v>0</v>
      </c>
      <c r="R23" s="451">
        <v>20606652</v>
      </c>
      <c r="S23" s="451">
        <v>-606652</v>
      </c>
      <c r="T23" s="451">
        <v>0</v>
      </c>
      <c r="U23" s="441">
        <v>20000000</v>
      </c>
    </row>
    <row r="24" spans="1:21" ht="13.5" x14ac:dyDescent="0.25">
      <c r="A24" s="447">
        <v>14</v>
      </c>
      <c r="B24" s="448" t="s">
        <v>859</v>
      </c>
      <c r="C24" s="449">
        <v>44623</v>
      </c>
      <c r="D24" s="449">
        <v>44868</v>
      </c>
      <c r="E24" s="450">
        <v>8</v>
      </c>
      <c r="F24" s="448" t="s">
        <v>829</v>
      </c>
      <c r="G24" s="451">
        <v>0</v>
      </c>
      <c r="H24" s="448" t="s">
        <v>830</v>
      </c>
      <c r="I24" s="448" t="s">
        <v>831</v>
      </c>
      <c r="J24" s="448" t="s">
        <v>611</v>
      </c>
      <c r="K24" s="448" t="s">
        <v>832</v>
      </c>
      <c r="L24" s="448" t="s">
        <v>833</v>
      </c>
      <c r="M24" s="448" t="s">
        <v>100</v>
      </c>
      <c r="N24" s="448" t="s">
        <v>835</v>
      </c>
      <c r="O24" s="448" t="s">
        <v>836</v>
      </c>
      <c r="P24" s="450">
        <v>0.06</v>
      </c>
      <c r="Q24" s="451">
        <v>0</v>
      </c>
      <c r="R24" s="451">
        <v>20100269</v>
      </c>
      <c r="S24" s="451">
        <v>-100269</v>
      </c>
      <c r="T24" s="451">
        <v>0</v>
      </c>
      <c r="U24" s="441">
        <v>20000000</v>
      </c>
    </row>
    <row r="25" spans="1:21" ht="13.5" x14ac:dyDescent="0.25">
      <c r="A25" s="447">
        <v>22</v>
      </c>
      <c r="B25" s="448" t="s">
        <v>860</v>
      </c>
      <c r="C25" s="449">
        <v>44652</v>
      </c>
      <c r="D25" s="449">
        <v>44902</v>
      </c>
      <c r="E25" s="450">
        <v>9</v>
      </c>
      <c r="F25" s="448" t="s">
        <v>829</v>
      </c>
      <c r="G25" s="451">
        <v>0</v>
      </c>
      <c r="H25" s="448" t="s">
        <v>830</v>
      </c>
      <c r="I25" s="448" t="s">
        <v>831</v>
      </c>
      <c r="J25" s="448" t="s">
        <v>611</v>
      </c>
      <c r="K25" s="448" t="s">
        <v>832</v>
      </c>
      <c r="L25" s="448" t="s">
        <v>833</v>
      </c>
      <c r="M25" s="448" t="s">
        <v>854</v>
      </c>
      <c r="N25" s="448" t="s">
        <v>835</v>
      </c>
      <c r="O25" s="448" t="s">
        <v>836</v>
      </c>
      <c r="P25" s="450">
        <v>0.06</v>
      </c>
      <c r="Q25" s="451">
        <v>0</v>
      </c>
      <c r="R25" s="451">
        <v>0</v>
      </c>
      <c r="S25" s="451">
        <v>0</v>
      </c>
      <c r="T25" s="451">
        <v>10000000</v>
      </c>
      <c r="U25" s="441">
        <v>10000000</v>
      </c>
    </row>
    <row r="26" spans="1:21" x14ac:dyDescent="0.2">
      <c r="A26" s="356"/>
      <c r="B26" s="356"/>
      <c r="C26" s="356"/>
      <c r="D26" s="356"/>
      <c r="E26" s="356"/>
      <c r="F26" s="356"/>
      <c r="G26" s="452"/>
      <c r="H26" s="356"/>
      <c r="I26" s="356"/>
      <c r="J26" s="356"/>
      <c r="K26" s="356"/>
      <c r="L26" s="356"/>
      <c r="M26" s="356"/>
      <c r="N26" s="356"/>
      <c r="O26" s="356"/>
      <c r="P26" s="356"/>
      <c r="Q26" s="452"/>
      <c r="R26" s="452"/>
      <c r="S26" s="452"/>
      <c r="T26" s="452"/>
      <c r="U26" s="442"/>
    </row>
    <row r="27" spans="1:21" ht="13.5" x14ac:dyDescent="0.25">
      <c r="A27" s="113" t="s">
        <v>1653</v>
      </c>
      <c r="B27" s="113"/>
      <c r="C27" s="113"/>
      <c r="D27" s="113"/>
      <c r="E27" s="113"/>
      <c r="F27" s="113"/>
      <c r="G27" s="401"/>
      <c r="H27" s="113"/>
      <c r="I27" s="356"/>
      <c r="J27" s="356"/>
      <c r="K27" s="356"/>
      <c r="L27" s="356"/>
      <c r="M27" s="356"/>
      <c r="N27" s="356"/>
      <c r="O27" s="356"/>
      <c r="P27" s="356"/>
      <c r="Q27" s="452"/>
      <c r="R27" s="452"/>
      <c r="S27" s="452"/>
      <c r="T27" s="452"/>
      <c r="U27" s="442"/>
    </row>
    <row r="28" spans="1:21" ht="13.5" x14ac:dyDescent="0.25">
      <c r="A28" s="164" t="s">
        <v>1718</v>
      </c>
      <c r="B28" s="113"/>
      <c r="C28" s="113"/>
      <c r="D28" s="113"/>
      <c r="E28" s="113"/>
      <c r="F28" s="113"/>
      <c r="G28" s="401"/>
      <c r="H28" s="113"/>
      <c r="I28" s="356"/>
      <c r="J28" s="356"/>
      <c r="K28" s="356"/>
      <c r="L28" s="356"/>
      <c r="M28" s="356"/>
      <c r="N28" s="356"/>
      <c r="O28" s="356"/>
      <c r="P28" s="356"/>
      <c r="Q28" s="452"/>
      <c r="R28" s="452"/>
      <c r="S28" s="452"/>
      <c r="T28" s="452"/>
      <c r="U28" s="442"/>
    </row>
    <row r="29" spans="1:21" ht="13.5" x14ac:dyDescent="0.25">
      <c r="A29" s="113"/>
      <c r="B29" s="113"/>
      <c r="C29" s="113"/>
      <c r="D29" s="113"/>
      <c r="E29" s="113"/>
      <c r="F29" s="113"/>
      <c r="G29" s="401"/>
      <c r="H29" s="113"/>
      <c r="I29" s="356"/>
      <c r="J29" s="356"/>
      <c r="K29" s="356"/>
      <c r="L29" s="356"/>
      <c r="M29" s="356"/>
      <c r="N29" s="356"/>
      <c r="O29" s="356"/>
      <c r="P29" s="356"/>
      <c r="Q29" s="452"/>
      <c r="R29" s="452"/>
      <c r="S29" s="452"/>
      <c r="T29" s="452"/>
      <c r="U29" s="442"/>
    </row>
    <row r="30" spans="1:21" ht="13.5" x14ac:dyDescent="0.25">
      <c r="A30" s="113"/>
      <c r="B30" s="113"/>
      <c r="C30" s="113"/>
      <c r="D30" s="113"/>
      <c r="E30" s="113"/>
      <c r="F30" s="113"/>
      <c r="G30" s="401"/>
      <c r="H30" s="113"/>
      <c r="I30" s="356"/>
      <c r="J30" s="356"/>
      <c r="K30" s="356"/>
      <c r="L30" s="356"/>
      <c r="M30" s="356"/>
      <c r="N30" s="356"/>
      <c r="O30" s="356"/>
      <c r="P30" s="356"/>
      <c r="Q30" s="452"/>
      <c r="R30" s="452"/>
      <c r="S30" s="452"/>
      <c r="T30" s="452"/>
      <c r="U30" s="442"/>
    </row>
    <row r="31" spans="1:21" ht="13.5" x14ac:dyDescent="0.25">
      <c r="A31" s="113"/>
      <c r="B31" s="113"/>
      <c r="C31" s="113"/>
      <c r="D31" s="113"/>
      <c r="E31" s="113"/>
      <c r="F31" s="113"/>
      <c r="G31" s="401"/>
      <c r="H31" s="113"/>
      <c r="I31" s="356"/>
      <c r="J31" s="356"/>
      <c r="K31" s="356"/>
      <c r="L31" s="356"/>
      <c r="M31" s="356"/>
      <c r="N31" s="356"/>
      <c r="O31" s="356"/>
      <c r="P31" s="356"/>
      <c r="Q31" s="452"/>
      <c r="R31" s="452"/>
      <c r="S31" s="452"/>
      <c r="T31" s="452"/>
      <c r="U31" s="442"/>
    </row>
    <row r="32" spans="1:21" ht="13.5" x14ac:dyDescent="0.25">
      <c r="A32" s="113"/>
      <c r="B32" s="113"/>
      <c r="C32" s="113"/>
      <c r="D32" s="113"/>
      <c r="E32" s="113"/>
      <c r="F32" s="113"/>
      <c r="G32" s="401"/>
      <c r="H32" s="113"/>
      <c r="I32" s="356"/>
      <c r="J32" s="356"/>
      <c r="K32" s="356"/>
      <c r="L32" s="356"/>
      <c r="M32" s="356"/>
      <c r="N32" s="356"/>
      <c r="O32" s="356"/>
      <c r="P32" s="356"/>
      <c r="Q32" s="452"/>
      <c r="R32" s="452"/>
      <c r="S32" s="452"/>
      <c r="T32" s="452"/>
      <c r="U32" s="442"/>
    </row>
    <row r="33" spans="1:21" ht="13.5" x14ac:dyDescent="0.25">
      <c r="A33" s="113"/>
      <c r="B33" s="113"/>
      <c r="C33" s="113"/>
      <c r="D33" s="113"/>
      <c r="E33" s="113"/>
      <c r="F33" s="113"/>
      <c r="G33" s="401"/>
      <c r="H33" s="113"/>
      <c r="I33" s="356"/>
      <c r="J33" s="356"/>
      <c r="K33" s="356"/>
      <c r="L33" s="356"/>
      <c r="M33" s="356"/>
      <c r="N33" s="356"/>
      <c r="O33" s="356"/>
      <c r="P33" s="356"/>
      <c r="Q33" s="452"/>
      <c r="R33" s="452"/>
      <c r="S33" s="452"/>
      <c r="T33" s="452"/>
      <c r="U33" s="442"/>
    </row>
    <row r="34" spans="1:21" x14ac:dyDescent="0.2">
      <c r="A34" s="440"/>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440"/>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440"/>
      <c r="B36" s="356"/>
      <c r="C36" s="356"/>
      <c r="D36" s="356"/>
      <c r="E36" s="356"/>
      <c r="F36" s="356"/>
      <c r="G36" s="443"/>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2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11.140625" bestFit="1" customWidth="1"/>
    <col min="16" max="16" width="20" bestFit="1" customWidth="1"/>
    <col min="17" max="17" width="12.7109375" bestFit="1" customWidth="1"/>
    <col min="18" max="18" width="15.8554687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861</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862</v>
      </c>
      <c r="B3" s="445" t="s">
        <v>863</v>
      </c>
      <c r="C3" s="446" t="s">
        <v>864</v>
      </c>
      <c r="D3" s="446" t="s">
        <v>809</v>
      </c>
      <c r="E3" s="446" t="s">
        <v>810</v>
      </c>
      <c r="F3" s="445" t="s">
        <v>811</v>
      </c>
      <c r="G3" s="446" t="s">
        <v>812</v>
      </c>
      <c r="H3" s="445" t="s">
        <v>865</v>
      </c>
      <c r="I3" s="446" t="s">
        <v>866</v>
      </c>
      <c r="J3" s="445" t="s">
        <v>867</v>
      </c>
      <c r="K3" s="445" t="s">
        <v>868</v>
      </c>
      <c r="L3" s="446" t="s">
        <v>869</v>
      </c>
      <c r="M3" s="446" t="s">
        <v>870</v>
      </c>
      <c r="N3" s="446" t="s">
        <v>871</v>
      </c>
      <c r="O3" s="446" t="s">
        <v>872</v>
      </c>
      <c r="P3" s="446" t="s">
        <v>873</v>
      </c>
      <c r="Q3" s="446" t="s">
        <v>874</v>
      </c>
      <c r="R3" s="446" t="s">
        <v>875</v>
      </c>
      <c r="S3" s="446" t="s">
        <v>820</v>
      </c>
      <c r="T3" s="446" t="s">
        <v>821</v>
      </c>
      <c r="U3" s="5" t="s">
        <v>822</v>
      </c>
      <c r="V3" s="5" t="s">
        <v>876</v>
      </c>
      <c r="W3" s="5" t="s">
        <v>824</v>
      </c>
      <c r="X3" s="5" t="s">
        <v>877</v>
      </c>
      <c r="Y3" s="5" t="s">
        <v>878</v>
      </c>
      <c r="Z3" s="5" t="s">
        <v>827</v>
      </c>
    </row>
    <row r="4" spans="1:26" ht="13.5" x14ac:dyDescent="0.25">
      <c r="A4" s="448" t="s">
        <v>879</v>
      </c>
      <c r="B4" s="447">
        <v>0</v>
      </c>
      <c r="C4" s="448" t="s">
        <v>880</v>
      </c>
      <c r="D4" s="449"/>
      <c r="E4" s="449"/>
      <c r="F4" s="450">
        <v>0</v>
      </c>
      <c r="G4" s="448" t="s">
        <v>858</v>
      </c>
      <c r="H4" s="451">
        <v>0</v>
      </c>
      <c r="I4" s="449"/>
      <c r="J4" s="451">
        <v>0</v>
      </c>
      <c r="K4" s="451">
        <v>0</v>
      </c>
      <c r="L4" s="448" t="s">
        <v>34</v>
      </c>
      <c r="M4" s="448" t="s">
        <v>34</v>
      </c>
      <c r="N4" s="448" t="s">
        <v>34</v>
      </c>
      <c r="O4" s="448" t="s">
        <v>34</v>
      </c>
      <c r="P4" s="448" t="s">
        <v>34</v>
      </c>
      <c r="Q4" s="448" t="s">
        <v>881</v>
      </c>
      <c r="R4" s="448" t="s">
        <v>34</v>
      </c>
      <c r="S4" s="448" t="s">
        <v>34</v>
      </c>
      <c r="T4" s="448" t="s">
        <v>34</v>
      </c>
      <c r="U4" s="6">
        <v>0</v>
      </c>
      <c r="V4" s="441">
        <v>0</v>
      </c>
      <c r="W4" s="441">
        <v>0</v>
      </c>
      <c r="X4" s="441">
        <v>0</v>
      </c>
      <c r="Y4" s="441">
        <v>0</v>
      </c>
      <c r="Z4" s="441" t="s">
        <v>882</v>
      </c>
    </row>
    <row r="5" spans="1:26" ht="13.5" x14ac:dyDescent="0.25">
      <c r="A5" s="448" t="s">
        <v>883</v>
      </c>
      <c r="B5" s="447">
        <v>1</v>
      </c>
      <c r="C5" s="448" t="s">
        <v>884</v>
      </c>
      <c r="D5" s="449">
        <v>44012</v>
      </c>
      <c r="E5" s="449">
        <v>50221</v>
      </c>
      <c r="F5" s="450">
        <v>17</v>
      </c>
      <c r="G5" s="448" t="s">
        <v>858</v>
      </c>
      <c r="H5" s="451">
        <v>962981450</v>
      </c>
      <c r="I5" s="449">
        <v>42424</v>
      </c>
      <c r="J5" s="451">
        <v>0</v>
      </c>
      <c r="K5" s="451">
        <v>0</v>
      </c>
      <c r="L5" s="448" t="s">
        <v>885</v>
      </c>
      <c r="M5" s="448" t="s">
        <v>886</v>
      </c>
      <c r="N5" s="448" t="s">
        <v>887</v>
      </c>
      <c r="O5" s="448" t="s">
        <v>888</v>
      </c>
      <c r="P5" s="448" t="s">
        <v>889</v>
      </c>
      <c r="Q5" s="448" t="s">
        <v>890</v>
      </c>
      <c r="R5" s="448" t="s">
        <v>891</v>
      </c>
      <c r="S5" s="448" t="s">
        <v>892</v>
      </c>
      <c r="T5" s="448" t="s">
        <v>893</v>
      </c>
      <c r="U5" s="6">
        <v>10.73</v>
      </c>
      <c r="V5" s="441">
        <v>51258421</v>
      </c>
      <c r="W5" s="441">
        <v>962981450</v>
      </c>
      <c r="X5" s="441">
        <v>0</v>
      </c>
      <c r="Y5" s="441">
        <v>0</v>
      </c>
      <c r="Z5" s="441">
        <v>962981450</v>
      </c>
    </row>
    <row r="6" spans="1:26" ht="13.5" x14ac:dyDescent="0.25">
      <c r="A6" s="448" t="s">
        <v>883</v>
      </c>
      <c r="B6" s="447">
        <v>2</v>
      </c>
      <c r="C6" s="448" t="s">
        <v>894</v>
      </c>
      <c r="D6" s="449">
        <v>43798</v>
      </c>
      <c r="E6" s="449">
        <v>47483</v>
      </c>
      <c r="F6" s="450">
        <v>10</v>
      </c>
      <c r="G6" s="448" t="s">
        <v>858</v>
      </c>
      <c r="H6" s="451">
        <v>198701741</v>
      </c>
      <c r="I6" s="449">
        <v>43796</v>
      </c>
      <c r="J6" s="451">
        <v>0</v>
      </c>
      <c r="K6" s="451">
        <v>0</v>
      </c>
      <c r="L6" s="448" t="s">
        <v>885</v>
      </c>
      <c r="M6" s="448" t="s">
        <v>886</v>
      </c>
      <c r="N6" s="448" t="s">
        <v>887</v>
      </c>
      <c r="O6" s="448" t="s">
        <v>888</v>
      </c>
      <c r="P6" s="448" t="s">
        <v>833</v>
      </c>
      <c r="Q6" s="448" t="s">
        <v>854</v>
      </c>
      <c r="R6" s="448" t="s">
        <v>891</v>
      </c>
      <c r="S6" s="448" t="s">
        <v>892</v>
      </c>
      <c r="T6" s="448" t="s">
        <v>893</v>
      </c>
      <c r="U6" s="6">
        <v>11.48</v>
      </c>
      <c r="V6" s="441">
        <v>11311736</v>
      </c>
      <c r="W6" s="441">
        <v>198701741</v>
      </c>
      <c r="X6" s="441">
        <v>0</v>
      </c>
      <c r="Y6" s="441">
        <v>0</v>
      </c>
      <c r="Z6" s="441">
        <v>198701741</v>
      </c>
    </row>
    <row r="7" spans="1:26" ht="13.5" x14ac:dyDescent="0.25">
      <c r="A7" s="448" t="s">
        <v>883</v>
      </c>
      <c r="B7" s="447">
        <v>3</v>
      </c>
      <c r="C7" s="448" t="s">
        <v>895</v>
      </c>
      <c r="D7" s="449">
        <v>43256</v>
      </c>
      <c r="E7" s="449">
        <v>45107</v>
      </c>
      <c r="F7" s="450">
        <v>5</v>
      </c>
      <c r="G7" s="448" t="s">
        <v>858</v>
      </c>
      <c r="H7" s="451">
        <v>13806715</v>
      </c>
      <c r="I7" s="449">
        <v>43244</v>
      </c>
      <c r="J7" s="451">
        <v>0</v>
      </c>
      <c r="K7" s="451">
        <v>0</v>
      </c>
      <c r="L7" s="448" t="s">
        <v>885</v>
      </c>
      <c r="M7" s="448" t="s">
        <v>886</v>
      </c>
      <c r="N7" s="448" t="s">
        <v>887</v>
      </c>
      <c r="O7" s="448" t="s">
        <v>888</v>
      </c>
      <c r="P7" s="448" t="s">
        <v>833</v>
      </c>
      <c r="Q7" s="448" t="s">
        <v>849</v>
      </c>
      <c r="R7" s="448" t="s">
        <v>891</v>
      </c>
      <c r="S7" s="448" t="s">
        <v>892</v>
      </c>
      <c r="T7" s="448" t="s">
        <v>893</v>
      </c>
      <c r="U7" s="6">
        <v>9.8699999999999992</v>
      </c>
      <c r="V7" s="441">
        <v>239542</v>
      </c>
      <c r="W7" s="441">
        <v>4894174</v>
      </c>
      <c r="X7" s="441">
        <v>1554835</v>
      </c>
      <c r="Y7" s="441">
        <v>0</v>
      </c>
      <c r="Z7" s="441">
        <v>3339339</v>
      </c>
    </row>
    <row r="8" spans="1:26" ht="13.5" x14ac:dyDescent="0.25">
      <c r="A8" s="448" t="s">
        <v>883</v>
      </c>
      <c r="B8" s="447">
        <v>4</v>
      </c>
      <c r="C8" s="448" t="s">
        <v>896</v>
      </c>
      <c r="D8" s="449">
        <v>42906</v>
      </c>
      <c r="E8" s="449">
        <v>44742</v>
      </c>
      <c r="F8" s="450">
        <v>5</v>
      </c>
      <c r="G8" s="448" t="s">
        <v>858</v>
      </c>
      <c r="H8" s="451">
        <v>4560171</v>
      </c>
      <c r="I8" s="449">
        <v>42851</v>
      </c>
      <c r="J8" s="451">
        <v>0</v>
      </c>
      <c r="K8" s="451">
        <v>0</v>
      </c>
      <c r="L8" s="448" t="s">
        <v>885</v>
      </c>
      <c r="M8" s="448" t="s">
        <v>886</v>
      </c>
      <c r="N8" s="448" t="s">
        <v>887</v>
      </c>
      <c r="O8" s="448" t="s">
        <v>888</v>
      </c>
      <c r="P8" s="448" t="s">
        <v>833</v>
      </c>
      <c r="Q8" s="448" t="s">
        <v>849</v>
      </c>
      <c r="R8" s="448" t="s">
        <v>891</v>
      </c>
      <c r="S8" s="448" t="s">
        <v>892</v>
      </c>
      <c r="T8" s="448" t="s">
        <v>893</v>
      </c>
      <c r="U8" s="6">
        <v>9.68</v>
      </c>
      <c r="V8" s="441">
        <v>27052</v>
      </c>
      <c r="W8" s="441">
        <v>560466</v>
      </c>
      <c r="X8" s="441">
        <v>560466</v>
      </c>
      <c r="Y8" s="441">
        <v>0</v>
      </c>
      <c r="Z8" s="441">
        <v>0</v>
      </c>
    </row>
    <row r="9" spans="1:26" ht="13.5" x14ac:dyDescent="0.25">
      <c r="A9" s="448" t="s">
        <v>883</v>
      </c>
      <c r="B9" s="447">
        <v>5</v>
      </c>
      <c r="C9" s="448" t="s">
        <v>897</v>
      </c>
      <c r="D9" s="449">
        <v>43614</v>
      </c>
      <c r="E9" s="449">
        <v>45473</v>
      </c>
      <c r="F9" s="450">
        <v>5</v>
      </c>
      <c r="G9" s="448" t="s">
        <v>858</v>
      </c>
      <c r="H9" s="451">
        <v>6935000</v>
      </c>
      <c r="I9" s="449">
        <v>43432</v>
      </c>
      <c r="J9" s="451">
        <v>0</v>
      </c>
      <c r="K9" s="451">
        <v>0</v>
      </c>
      <c r="L9" s="448" t="s">
        <v>885</v>
      </c>
      <c r="M9" s="448" t="s">
        <v>886</v>
      </c>
      <c r="N9" s="448" t="s">
        <v>887</v>
      </c>
      <c r="O9" s="448" t="s">
        <v>888</v>
      </c>
      <c r="P9" s="448" t="s">
        <v>833</v>
      </c>
      <c r="Q9" s="448" t="s">
        <v>849</v>
      </c>
      <c r="R9" s="448" t="s">
        <v>891</v>
      </c>
      <c r="S9" s="448" t="s">
        <v>892</v>
      </c>
      <c r="T9" s="448" t="s">
        <v>893</v>
      </c>
      <c r="U9" s="6">
        <v>9.84</v>
      </c>
      <c r="V9" s="441">
        <v>191110</v>
      </c>
      <c r="W9" s="441">
        <v>3916549</v>
      </c>
      <c r="X9" s="441">
        <v>711210</v>
      </c>
      <c r="Y9" s="441">
        <v>0</v>
      </c>
      <c r="Z9" s="441">
        <v>3205339</v>
      </c>
    </row>
    <row r="10" spans="1:26" ht="13.5" x14ac:dyDescent="0.25">
      <c r="A10" s="448" t="s">
        <v>883</v>
      </c>
      <c r="B10" s="447">
        <v>6</v>
      </c>
      <c r="C10" s="448" t="s">
        <v>898</v>
      </c>
      <c r="D10" s="449">
        <v>43811</v>
      </c>
      <c r="E10" s="449">
        <v>46934</v>
      </c>
      <c r="F10" s="450">
        <v>9</v>
      </c>
      <c r="G10" s="448" t="s">
        <v>858</v>
      </c>
      <c r="H10" s="451">
        <v>30149419</v>
      </c>
      <c r="I10" s="449">
        <v>43796</v>
      </c>
      <c r="J10" s="451">
        <v>0</v>
      </c>
      <c r="K10" s="451">
        <v>0</v>
      </c>
      <c r="L10" s="448" t="s">
        <v>885</v>
      </c>
      <c r="M10" s="448" t="s">
        <v>886</v>
      </c>
      <c r="N10" s="448" t="s">
        <v>887</v>
      </c>
      <c r="O10" s="448" t="s">
        <v>888</v>
      </c>
      <c r="P10" s="448" t="s">
        <v>833</v>
      </c>
      <c r="Q10" s="448" t="s">
        <v>849</v>
      </c>
      <c r="R10" s="448" t="s">
        <v>891</v>
      </c>
      <c r="S10" s="448" t="s">
        <v>892</v>
      </c>
      <c r="T10" s="448" t="s">
        <v>893</v>
      </c>
      <c r="U10" s="6">
        <v>10.97</v>
      </c>
      <c r="V10" s="441">
        <v>1640104</v>
      </c>
      <c r="W10" s="441">
        <v>30149419</v>
      </c>
      <c r="X10" s="441">
        <v>1663321</v>
      </c>
      <c r="Y10" s="441">
        <v>0</v>
      </c>
      <c r="Z10" s="441">
        <v>28486098</v>
      </c>
    </row>
    <row r="11" spans="1:26" ht="13.5" x14ac:dyDescent="0.25">
      <c r="A11" s="448" t="s">
        <v>883</v>
      </c>
      <c r="B11" s="447">
        <v>7</v>
      </c>
      <c r="C11" s="448" t="s">
        <v>899</v>
      </c>
      <c r="D11" s="449">
        <v>43811</v>
      </c>
      <c r="E11" s="449">
        <v>46934</v>
      </c>
      <c r="F11" s="450">
        <v>9</v>
      </c>
      <c r="G11" s="448" t="s">
        <v>858</v>
      </c>
      <c r="H11" s="451">
        <v>433066762</v>
      </c>
      <c r="I11" s="449">
        <v>43796</v>
      </c>
      <c r="J11" s="451">
        <v>0</v>
      </c>
      <c r="K11" s="451">
        <v>0</v>
      </c>
      <c r="L11" s="448" t="s">
        <v>885</v>
      </c>
      <c r="M11" s="448" t="s">
        <v>886</v>
      </c>
      <c r="N11" s="448" t="s">
        <v>887</v>
      </c>
      <c r="O11" s="448" t="s">
        <v>888</v>
      </c>
      <c r="P11" s="448" t="s">
        <v>833</v>
      </c>
      <c r="Q11" s="448" t="s">
        <v>849</v>
      </c>
      <c r="R11" s="448" t="s">
        <v>891</v>
      </c>
      <c r="S11" s="448" t="s">
        <v>892</v>
      </c>
      <c r="T11" s="448" t="s">
        <v>893</v>
      </c>
      <c r="U11" s="6">
        <v>11.44</v>
      </c>
      <c r="V11" s="441">
        <v>24567818</v>
      </c>
      <c r="W11" s="441">
        <v>433066762</v>
      </c>
      <c r="X11" s="441">
        <v>11379716</v>
      </c>
      <c r="Y11" s="441">
        <v>0</v>
      </c>
      <c r="Z11" s="441">
        <v>421687046</v>
      </c>
    </row>
    <row r="12" spans="1:26" x14ac:dyDescent="0.2">
      <c r="A12" s="356"/>
      <c r="B12" s="356"/>
      <c r="C12" s="356"/>
      <c r="D12" s="356"/>
      <c r="E12" s="356"/>
      <c r="F12" s="356"/>
      <c r="G12" s="356"/>
      <c r="H12" s="452"/>
      <c r="I12" s="356"/>
      <c r="J12" s="452"/>
      <c r="K12" s="452"/>
      <c r="L12" s="356"/>
      <c r="M12" s="356"/>
      <c r="N12" s="356"/>
      <c r="O12" s="356"/>
      <c r="P12" s="356"/>
      <c r="Q12" s="356"/>
      <c r="R12" s="356"/>
      <c r="S12" s="356"/>
      <c r="T12" s="356"/>
      <c r="V12" s="442"/>
      <c r="W12" s="442"/>
      <c r="X12" s="442"/>
      <c r="Y12" s="442"/>
      <c r="Z12" s="442"/>
    </row>
    <row r="13" spans="1:26" ht="13.5" x14ac:dyDescent="0.25">
      <c r="A13" s="113" t="s">
        <v>1653</v>
      </c>
      <c r="B13" s="113"/>
      <c r="C13" s="113"/>
      <c r="D13" s="113"/>
      <c r="E13" s="113"/>
      <c r="F13" s="113"/>
      <c r="G13" s="113"/>
      <c r="H13" s="401"/>
      <c r="I13" s="356"/>
      <c r="J13" s="452"/>
      <c r="K13" s="452"/>
      <c r="L13" s="356"/>
      <c r="M13" s="356"/>
      <c r="N13" s="356"/>
      <c r="O13" s="356"/>
      <c r="P13" s="356"/>
      <c r="Q13" s="356"/>
      <c r="R13" s="356"/>
      <c r="S13" s="356"/>
      <c r="T13" s="356"/>
      <c r="V13" s="442"/>
      <c r="W13" s="442"/>
      <c r="X13" s="442"/>
      <c r="Y13" s="442"/>
      <c r="Z13" s="442"/>
    </row>
    <row r="14" spans="1:26" ht="13.5" x14ac:dyDescent="0.25">
      <c r="A14" s="164"/>
      <c r="B14" s="113"/>
      <c r="C14" s="113"/>
      <c r="D14" s="113"/>
      <c r="E14" s="113"/>
      <c r="F14" s="113"/>
      <c r="G14" s="113"/>
      <c r="H14" s="401"/>
      <c r="I14" s="356"/>
      <c r="J14" s="452"/>
      <c r="K14" s="452"/>
      <c r="L14" s="356"/>
      <c r="M14" s="356"/>
      <c r="N14" s="356"/>
      <c r="O14" s="356"/>
      <c r="P14" s="356"/>
      <c r="Q14" s="356"/>
      <c r="R14" s="356"/>
      <c r="S14" s="356"/>
      <c r="T14" s="356"/>
      <c r="V14" s="442"/>
      <c r="W14" s="442"/>
      <c r="X14" s="442"/>
      <c r="Y14" s="442"/>
      <c r="Z14" s="442"/>
    </row>
    <row r="15" spans="1:26" ht="13.5" x14ac:dyDescent="0.25">
      <c r="A15" s="113"/>
      <c r="B15" s="113"/>
      <c r="C15" s="113"/>
      <c r="D15" s="113"/>
      <c r="E15" s="113"/>
      <c r="F15" s="113"/>
      <c r="G15" s="113"/>
      <c r="H15" s="401"/>
      <c r="I15" s="356"/>
      <c r="J15" s="452"/>
      <c r="K15" s="452"/>
      <c r="L15" s="356"/>
      <c r="M15" s="356"/>
      <c r="N15" s="356"/>
      <c r="O15" s="356"/>
      <c r="P15" s="356"/>
      <c r="Q15" s="356"/>
      <c r="R15" s="356"/>
      <c r="S15" s="356"/>
      <c r="T15" s="356"/>
      <c r="V15" s="442"/>
      <c r="W15" s="442"/>
      <c r="X15" s="442"/>
      <c r="Y15" s="442"/>
      <c r="Z15" s="442"/>
    </row>
    <row r="16" spans="1:26" ht="13.5" x14ac:dyDescent="0.25">
      <c r="A16" s="113"/>
      <c r="B16" s="113"/>
      <c r="C16" s="113"/>
      <c r="D16" s="113"/>
      <c r="E16" s="113"/>
      <c r="F16" s="113"/>
      <c r="G16" s="113"/>
      <c r="H16" s="401"/>
      <c r="I16" s="356"/>
      <c r="J16" s="452"/>
      <c r="K16" s="452"/>
      <c r="L16" s="356"/>
      <c r="M16" s="356"/>
      <c r="N16" s="356"/>
      <c r="O16" s="356"/>
      <c r="P16" s="356"/>
      <c r="Q16" s="356"/>
      <c r="R16" s="356"/>
      <c r="S16" s="356"/>
      <c r="T16" s="356"/>
      <c r="V16" s="442"/>
      <c r="W16" s="442"/>
      <c r="X16" s="442"/>
      <c r="Y16" s="442"/>
      <c r="Z16" s="442"/>
    </row>
    <row r="17" spans="1:26" ht="13.5" x14ac:dyDescent="0.25">
      <c r="A17" s="113"/>
      <c r="B17" s="113"/>
      <c r="C17" s="113"/>
      <c r="D17" s="113"/>
      <c r="E17" s="113"/>
      <c r="F17" s="113"/>
      <c r="G17" s="113"/>
      <c r="H17" s="401"/>
      <c r="I17" s="356"/>
      <c r="J17" s="452"/>
      <c r="K17" s="452"/>
      <c r="L17" s="356"/>
      <c r="M17" s="356"/>
      <c r="N17" s="356"/>
      <c r="O17" s="356"/>
      <c r="P17" s="356"/>
      <c r="Q17" s="356"/>
      <c r="R17" s="356"/>
      <c r="S17" s="356"/>
      <c r="T17" s="356"/>
      <c r="V17" s="442"/>
      <c r="W17" s="442"/>
      <c r="X17" s="442"/>
      <c r="Y17" s="442"/>
      <c r="Z17" s="442"/>
    </row>
    <row r="18" spans="1:26" ht="13.5" x14ac:dyDescent="0.25">
      <c r="A18" s="113"/>
      <c r="B18" s="113"/>
      <c r="C18" s="113"/>
      <c r="D18" s="113"/>
      <c r="E18" s="113"/>
      <c r="F18" s="113"/>
      <c r="G18" s="113"/>
      <c r="H18" s="401"/>
      <c r="I18" s="356"/>
      <c r="J18" s="452"/>
      <c r="K18" s="452"/>
      <c r="L18" s="356"/>
      <c r="M18" s="356"/>
      <c r="N18" s="356"/>
      <c r="O18" s="356"/>
      <c r="P18" s="356"/>
      <c r="Q18" s="356"/>
      <c r="R18" s="356"/>
      <c r="S18" s="356"/>
      <c r="T18" s="356"/>
      <c r="V18" s="442"/>
      <c r="W18" s="442"/>
      <c r="X18" s="442"/>
      <c r="Y18" s="442"/>
      <c r="Z18" s="442"/>
    </row>
    <row r="19" spans="1:26" ht="13.5" x14ac:dyDescent="0.25">
      <c r="A19" s="113"/>
      <c r="B19" s="113"/>
      <c r="C19" s="113"/>
      <c r="D19" s="113"/>
      <c r="E19" s="113"/>
      <c r="F19" s="113"/>
      <c r="G19" s="113"/>
      <c r="H19" s="401"/>
      <c r="I19" s="356"/>
      <c r="J19" s="452"/>
      <c r="K19" s="452"/>
      <c r="L19" s="356"/>
      <c r="M19" s="356"/>
      <c r="N19" s="356"/>
      <c r="O19" s="356"/>
      <c r="P19" s="356"/>
      <c r="Q19" s="356"/>
      <c r="R19" s="356"/>
      <c r="S19" s="356"/>
      <c r="T19" s="356"/>
      <c r="V19" s="442"/>
      <c r="W19" s="442"/>
      <c r="X19" s="442"/>
      <c r="Y19" s="442"/>
      <c r="Z19" s="442"/>
    </row>
    <row r="20" spans="1:26" x14ac:dyDescent="0.2">
      <c r="A20" s="440"/>
      <c r="B20" s="356"/>
      <c r="C20" s="356"/>
      <c r="D20" s="356"/>
      <c r="E20" s="356"/>
      <c r="F20" s="356"/>
      <c r="G20" s="356"/>
      <c r="H20" s="452"/>
      <c r="I20" s="356"/>
      <c r="J20" s="452"/>
      <c r="K20" s="452"/>
      <c r="L20" s="356"/>
      <c r="M20" s="356"/>
      <c r="N20" s="356"/>
      <c r="O20" s="356"/>
      <c r="P20" s="356"/>
      <c r="Q20" s="356"/>
      <c r="R20" s="356"/>
      <c r="S20" s="356"/>
      <c r="T20" s="356"/>
      <c r="V20" s="442"/>
      <c r="W20" s="442"/>
      <c r="X20" s="442"/>
      <c r="Y20" s="442"/>
      <c r="Z20" s="442"/>
    </row>
    <row r="21" spans="1:26" x14ac:dyDescent="0.2">
      <c r="A21" s="440"/>
      <c r="B21" s="356"/>
      <c r="C21" s="356"/>
      <c r="D21" s="356"/>
      <c r="E21" s="356"/>
      <c r="F21" s="356"/>
      <c r="G21" s="356"/>
      <c r="H21" s="452"/>
      <c r="I21" s="356"/>
      <c r="J21" s="452"/>
      <c r="K21" s="452"/>
      <c r="L21" s="356"/>
      <c r="M21" s="356"/>
      <c r="N21" s="356"/>
      <c r="O21" s="356"/>
      <c r="P21" s="356"/>
      <c r="Q21" s="356"/>
      <c r="R21" s="356"/>
      <c r="S21" s="356"/>
      <c r="T21" s="356"/>
      <c r="V21" s="442"/>
      <c r="W21" s="442"/>
      <c r="X21" s="442"/>
      <c r="Y21" s="442"/>
      <c r="Z21" s="442"/>
    </row>
    <row r="22" spans="1:26" x14ac:dyDescent="0.2">
      <c r="A22" s="440"/>
      <c r="B22" s="356"/>
      <c r="C22" s="356"/>
      <c r="D22" s="356"/>
      <c r="E22" s="356"/>
      <c r="F22" s="356"/>
      <c r="G22" s="440"/>
      <c r="H22" s="452"/>
      <c r="I22" s="356"/>
      <c r="J22" s="452"/>
      <c r="K22" s="452"/>
      <c r="L22" s="356"/>
      <c r="M22" s="356"/>
      <c r="N22" s="356"/>
      <c r="O22" s="356"/>
      <c r="P22" s="356"/>
      <c r="Q22" s="356"/>
      <c r="R22" s="356"/>
      <c r="S22" s="356"/>
      <c r="T22" s="356"/>
      <c r="V22" s="442"/>
      <c r="W22" s="442"/>
      <c r="X22" s="442"/>
      <c r="Y22" s="442"/>
      <c r="Z22" s="442"/>
    </row>
    <row r="23" spans="1:26" x14ac:dyDescent="0.2">
      <c r="A23" s="356"/>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356"/>
      <c r="B24" s="356"/>
      <c r="C24" s="356"/>
      <c r="D24" s="356"/>
      <c r="E24" s="356"/>
      <c r="F24" s="356"/>
      <c r="G24" s="356"/>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900</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901</v>
      </c>
      <c r="B4" s="466"/>
      <c r="C4" s="478"/>
      <c r="D4" s="478"/>
      <c r="E4" s="479"/>
      <c r="F4" s="480"/>
      <c r="G4" s="478"/>
      <c r="H4" s="481"/>
      <c r="I4" s="482"/>
      <c r="J4" s="478"/>
      <c r="K4" s="481"/>
    </row>
    <row r="5" spans="1:11" ht="13.5" x14ac:dyDescent="0.25">
      <c r="A5" s="467" t="s">
        <v>902</v>
      </c>
      <c r="B5" s="468" t="s">
        <v>104</v>
      </c>
      <c r="C5" s="478"/>
      <c r="D5" s="478"/>
      <c r="E5" s="479"/>
      <c r="F5" s="480"/>
      <c r="G5" s="478"/>
      <c r="H5" s="481"/>
      <c r="I5" s="482"/>
      <c r="J5" s="478"/>
      <c r="K5" s="481"/>
    </row>
    <row r="6" spans="1:11" ht="13.5" x14ac:dyDescent="0.25">
      <c r="A6" s="467" t="s">
        <v>903</v>
      </c>
      <c r="B6" s="468" t="s">
        <v>104</v>
      </c>
      <c r="C6" s="478"/>
      <c r="D6" s="478"/>
      <c r="E6" s="479"/>
      <c r="F6" s="480"/>
      <c r="G6" s="478"/>
      <c r="H6" s="481"/>
      <c r="I6" s="482"/>
      <c r="J6" s="478"/>
      <c r="K6" s="481"/>
    </row>
    <row r="7" spans="1:11" ht="13.5" x14ac:dyDescent="0.25">
      <c r="A7" s="469" t="s">
        <v>904</v>
      </c>
      <c r="B7" s="470" t="s">
        <v>34</v>
      </c>
      <c r="C7" s="483">
        <v>137518000</v>
      </c>
      <c r="D7" s="483">
        <v>150601000</v>
      </c>
      <c r="E7" s="484">
        <v>187332000</v>
      </c>
      <c r="F7" s="485">
        <v>171259000</v>
      </c>
      <c r="G7" s="483">
        <v>171259000</v>
      </c>
      <c r="H7" s="486">
        <v>171259000</v>
      </c>
      <c r="I7" s="487">
        <v>194355000</v>
      </c>
      <c r="J7" s="483">
        <v>211292000</v>
      </c>
      <c r="K7" s="486">
        <v>229829000</v>
      </c>
    </row>
    <row r="8" spans="1:11" ht="13.5" x14ac:dyDescent="0.25">
      <c r="A8" s="469" t="s">
        <v>905</v>
      </c>
      <c r="B8" s="470" t="s">
        <v>34</v>
      </c>
      <c r="C8" s="483"/>
      <c r="D8" s="483">
        <v>4987259</v>
      </c>
      <c r="E8" s="484"/>
      <c r="F8" s="485"/>
      <c r="G8" s="483"/>
      <c r="H8" s="486"/>
      <c r="I8" s="487"/>
      <c r="J8" s="483"/>
      <c r="K8" s="486"/>
    </row>
    <row r="9" spans="1:11" ht="13.5" x14ac:dyDescent="0.25">
      <c r="A9" s="469" t="s">
        <v>906</v>
      </c>
      <c r="B9" s="470" t="s">
        <v>34</v>
      </c>
      <c r="C9" s="483">
        <v>4433000</v>
      </c>
      <c r="D9" s="483">
        <v>5185000</v>
      </c>
      <c r="E9" s="484">
        <v>4093000</v>
      </c>
      <c r="F9" s="485">
        <v>3287000</v>
      </c>
      <c r="G9" s="483">
        <v>3287000</v>
      </c>
      <c r="H9" s="486">
        <v>3287000</v>
      </c>
      <c r="I9" s="487">
        <v>4139000</v>
      </c>
      <c r="J9" s="483"/>
      <c r="K9" s="486"/>
    </row>
    <row r="10" spans="1:11" ht="13.5" x14ac:dyDescent="0.25">
      <c r="A10" s="469" t="s">
        <v>907</v>
      </c>
      <c r="B10" s="470" t="s">
        <v>34</v>
      </c>
      <c r="C10" s="483">
        <v>1550000</v>
      </c>
      <c r="D10" s="483">
        <v>1549994</v>
      </c>
      <c r="E10" s="484">
        <v>1550000</v>
      </c>
      <c r="F10" s="485">
        <v>1550000</v>
      </c>
      <c r="G10" s="483">
        <v>1550000</v>
      </c>
      <c r="H10" s="486">
        <v>1550000</v>
      </c>
      <c r="I10" s="487">
        <v>1550000</v>
      </c>
      <c r="J10" s="483">
        <v>1550000</v>
      </c>
      <c r="K10" s="486">
        <v>1550000</v>
      </c>
    </row>
    <row r="11" spans="1:11" ht="13.5" x14ac:dyDescent="0.25">
      <c r="A11" s="469" t="s">
        <v>908</v>
      </c>
      <c r="B11" s="470" t="s">
        <v>34</v>
      </c>
      <c r="C11" s="483"/>
      <c r="D11" s="483"/>
      <c r="E11" s="484">
        <v>3236589</v>
      </c>
      <c r="F11" s="485">
        <v>1637075</v>
      </c>
      <c r="G11" s="483">
        <v>1000000</v>
      </c>
      <c r="H11" s="486">
        <v>1000000</v>
      </c>
      <c r="I11" s="487"/>
      <c r="J11" s="483"/>
      <c r="K11" s="486"/>
    </row>
    <row r="12" spans="1:11" ht="13.5" x14ac:dyDescent="0.25">
      <c r="A12" s="471" t="s">
        <v>909</v>
      </c>
      <c r="B12" s="473" t="s">
        <v>104</v>
      </c>
      <c r="C12" s="488">
        <f t="shared" ref="C12:K12" si="0">SUM(C7:C11)</f>
        <v>143501000</v>
      </c>
      <c r="D12" s="488">
        <f t="shared" si="0"/>
        <v>162323253</v>
      </c>
      <c r="E12" s="489">
        <f t="shared" si="0"/>
        <v>196211589</v>
      </c>
      <c r="F12" s="490">
        <f t="shared" si="0"/>
        <v>177733075</v>
      </c>
      <c r="G12" s="488">
        <f t="shared" si="0"/>
        <v>177096000</v>
      </c>
      <c r="H12" s="491">
        <f t="shared" si="0"/>
        <v>177096000</v>
      </c>
      <c r="I12" s="492">
        <f t="shared" si="0"/>
        <v>200044000</v>
      </c>
      <c r="J12" s="488">
        <f t="shared" si="0"/>
        <v>212842000</v>
      </c>
      <c r="K12" s="491">
        <f t="shared" si="0"/>
        <v>231379000</v>
      </c>
    </row>
    <row r="13" spans="1:11" ht="13.5" x14ac:dyDescent="0.25">
      <c r="A13" s="467" t="s">
        <v>910</v>
      </c>
      <c r="B13" s="468" t="s">
        <v>104</v>
      </c>
      <c r="C13" s="478"/>
      <c r="D13" s="478"/>
      <c r="E13" s="479"/>
      <c r="F13" s="480"/>
      <c r="G13" s="478"/>
      <c r="H13" s="481"/>
      <c r="I13" s="482"/>
      <c r="J13" s="478"/>
      <c r="K13" s="481"/>
    </row>
    <row r="14" spans="1:11" ht="13.5" x14ac:dyDescent="0.25">
      <c r="A14" s="469" t="s">
        <v>623</v>
      </c>
      <c r="B14" s="470" t="s">
        <v>34</v>
      </c>
      <c r="C14" s="483"/>
      <c r="D14" s="483">
        <v>2762500</v>
      </c>
      <c r="E14" s="484">
        <v>3970285</v>
      </c>
      <c r="F14" s="485">
        <v>2496000</v>
      </c>
      <c r="G14" s="483">
        <v>8070000</v>
      </c>
      <c r="H14" s="486">
        <v>8070000</v>
      </c>
      <c r="I14" s="487">
        <v>32658000</v>
      </c>
      <c r="J14" s="483">
        <v>31155000</v>
      </c>
      <c r="K14" s="486">
        <v>12249000</v>
      </c>
    </row>
    <row r="15" spans="1:11" ht="13.5" x14ac:dyDescent="0.25">
      <c r="A15" s="469" t="s">
        <v>911</v>
      </c>
      <c r="B15" s="470" t="s">
        <v>34</v>
      </c>
      <c r="C15" s="483"/>
      <c r="D15" s="483">
        <v>19435858</v>
      </c>
      <c r="E15" s="484">
        <v>20087693</v>
      </c>
      <c r="F15" s="485">
        <v>16262000</v>
      </c>
      <c r="G15" s="483">
        <v>20459163</v>
      </c>
      <c r="H15" s="486">
        <v>20459163</v>
      </c>
      <c r="I15" s="487">
        <v>19044304</v>
      </c>
      <c r="J15" s="483">
        <v>15192130</v>
      </c>
      <c r="K15" s="486">
        <v>15979870</v>
      </c>
    </row>
    <row r="16" spans="1:11" ht="13.5" x14ac:dyDescent="0.25">
      <c r="A16" s="469" t="s">
        <v>912</v>
      </c>
      <c r="B16" s="470" t="s">
        <v>34</v>
      </c>
      <c r="C16" s="483">
        <v>98431</v>
      </c>
      <c r="D16" s="483"/>
      <c r="E16" s="484"/>
      <c r="F16" s="485"/>
      <c r="G16" s="483"/>
      <c r="H16" s="486"/>
      <c r="I16" s="487"/>
      <c r="J16" s="483"/>
      <c r="K16" s="486"/>
    </row>
    <row r="17" spans="1:11" ht="13.5" x14ac:dyDescent="0.25">
      <c r="A17" s="469" t="s">
        <v>913</v>
      </c>
      <c r="B17" s="470" t="s">
        <v>34</v>
      </c>
      <c r="C17" s="483">
        <v>255000</v>
      </c>
      <c r="D17" s="483"/>
      <c r="E17" s="484"/>
      <c r="F17" s="485"/>
      <c r="G17" s="483"/>
      <c r="H17" s="486"/>
      <c r="I17" s="487"/>
      <c r="J17" s="483"/>
      <c r="K17" s="486"/>
    </row>
    <row r="18" spans="1:11" ht="13.5" x14ac:dyDescent="0.25">
      <c r="A18" s="469" t="s">
        <v>89</v>
      </c>
      <c r="B18" s="470" t="s">
        <v>34</v>
      </c>
      <c r="C18" s="483">
        <v>4823762</v>
      </c>
      <c r="D18" s="483"/>
      <c r="E18" s="484"/>
      <c r="F18" s="485"/>
      <c r="G18" s="483"/>
      <c r="H18" s="486"/>
      <c r="I18" s="487"/>
      <c r="J18" s="483"/>
      <c r="K18" s="486"/>
    </row>
    <row r="19" spans="1:11" ht="13.5" x14ac:dyDescent="0.25">
      <c r="A19" s="469" t="s">
        <v>914</v>
      </c>
      <c r="B19" s="470" t="s">
        <v>34</v>
      </c>
      <c r="C19" s="483">
        <v>16738257</v>
      </c>
      <c r="D19" s="483"/>
      <c r="E19" s="484"/>
      <c r="F19" s="485"/>
      <c r="G19" s="483"/>
      <c r="H19" s="486"/>
      <c r="I19" s="487"/>
      <c r="J19" s="483"/>
      <c r="K19" s="486"/>
    </row>
    <row r="20" spans="1:11" ht="13.5" x14ac:dyDescent="0.25">
      <c r="A20" s="469" t="s">
        <v>915</v>
      </c>
      <c r="B20" s="470" t="s">
        <v>34</v>
      </c>
      <c r="C20" s="483"/>
      <c r="D20" s="483">
        <v>4000000</v>
      </c>
      <c r="E20" s="484"/>
      <c r="F20" s="485"/>
      <c r="G20" s="483"/>
      <c r="H20" s="486"/>
      <c r="I20" s="487"/>
      <c r="J20" s="483"/>
      <c r="K20" s="486"/>
    </row>
    <row r="21" spans="1:11" ht="13.5" x14ac:dyDescent="0.25">
      <c r="A21" s="469" t="s">
        <v>177</v>
      </c>
      <c r="B21" s="470" t="s">
        <v>34</v>
      </c>
      <c r="C21" s="483">
        <v>618862</v>
      </c>
      <c r="D21" s="483"/>
      <c r="E21" s="484"/>
      <c r="F21" s="485"/>
      <c r="G21" s="483"/>
      <c r="H21" s="486"/>
      <c r="I21" s="487"/>
      <c r="J21" s="483"/>
      <c r="K21" s="486"/>
    </row>
    <row r="22" spans="1:11" ht="13.5" x14ac:dyDescent="0.25">
      <c r="A22" s="469" t="s">
        <v>916</v>
      </c>
      <c r="B22" s="470" t="s">
        <v>34</v>
      </c>
      <c r="C22" s="483">
        <v>-3242</v>
      </c>
      <c r="D22" s="483"/>
      <c r="E22" s="484"/>
      <c r="F22" s="485"/>
      <c r="G22" s="483"/>
      <c r="H22" s="486"/>
      <c r="I22" s="487"/>
      <c r="J22" s="483"/>
      <c r="K22" s="486"/>
    </row>
    <row r="23" spans="1:11" ht="13.5" x14ac:dyDescent="0.25">
      <c r="A23" s="471" t="s">
        <v>917</v>
      </c>
      <c r="B23" s="473" t="s">
        <v>104</v>
      </c>
      <c r="C23" s="488">
        <f t="shared" ref="C23:K23" si="1">SUM(C14:C22)</f>
        <v>22531070</v>
      </c>
      <c r="D23" s="488">
        <f t="shared" si="1"/>
        <v>26198358</v>
      </c>
      <c r="E23" s="489">
        <f t="shared" si="1"/>
        <v>24057978</v>
      </c>
      <c r="F23" s="490">
        <f t="shared" si="1"/>
        <v>18758000</v>
      </c>
      <c r="G23" s="488">
        <f t="shared" si="1"/>
        <v>28529163</v>
      </c>
      <c r="H23" s="491">
        <f t="shared" si="1"/>
        <v>28529163</v>
      </c>
      <c r="I23" s="492">
        <f t="shared" si="1"/>
        <v>51702304</v>
      </c>
      <c r="J23" s="488">
        <f t="shared" si="1"/>
        <v>46347130</v>
      </c>
      <c r="K23" s="491">
        <f t="shared" si="1"/>
        <v>28228870</v>
      </c>
    </row>
    <row r="24" spans="1:11" ht="13.5" x14ac:dyDescent="0.25">
      <c r="A24" s="467" t="s">
        <v>918</v>
      </c>
      <c r="B24" s="468" t="s">
        <v>104</v>
      </c>
      <c r="C24" s="478"/>
      <c r="D24" s="478"/>
      <c r="E24" s="479"/>
      <c r="F24" s="480"/>
      <c r="G24" s="478"/>
      <c r="H24" s="481"/>
      <c r="I24" s="482"/>
      <c r="J24" s="478"/>
      <c r="K24" s="481"/>
    </row>
    <row r="25" spans="1:11" ht="13.5" x14ac:dyDescent="0.25">
      <c r="A25" s="469" t="s">
        <v>911</v>
      </c>
      <c r="B25" s="470" t="s">
        <v>34</v>
      </c>
      <c r="C25" s="483"/>
      <c r="D25" s="483">
        <v>1707800</v>
      </c>
      <c r="E25" s="484">
        <v>1647000</v>
      </c>
      <c r="F25" s="485">
        <v>2720000</v>
      </c>
      <c r="G25" s="483">
        <v>2531135</v>
      </c>
      <c r="H25" s="486">
        <v>2531135</v>
      </c>
      <c r="I25" s="487">
        <v>650000</v>
      </c>
      <c r="J25" s="483"/>
      <c r="K25" s="486"/>
    </row>
    <row r="26" spans="1:11" ht="13.5" x14ac:dyDescent="0.25">
      <c r="A26" s="471" t="s">
        <v>919</v>
      </c>
      <c r="B26" s="473" t="s">
        <v>104</v>
      </c>
      <c r="C26" s="488" t="str">
        <f t="shared" ref="C26:K26" si="2">C25</f>
        <v/>
      </c>
      <c r="D26" s="488">
        <f t="shared" si="2"/>
        <v>1707800</v>
      </c>
      <c r="E26" s="489">
        <f t="shared" si="2"/>
        <v>1647000</v>
      </c>
      <c r="F26" s="490">
        <f t="shared" si="2"/>
        <v>2720000</v>
      </c>
      <c r="G26" s="488">
        <f t="shared" si="2"/>
        <v>2531135</v>
      </c>
      <c r="H26" s="491">
        <f t="shared" si="2"/>
        <v>2531135</v>
      </c>
      <c r="I26" s="492">
        <f t="shared" si="2"/>
        <v>650000</v>
      </c>
      <c r="J26" s="488" t="str">
        <f t="shared" si="2"/>
        <v/>
      </c>
      <c r="K26" s="491" t="str">
        <f t="shared" si="2"/>
        <v/>
      </c>
    </row>
    <row r="27" spans="1:11" ht="13.5" x14ac:dyDescent="0.25">
      <c r="A27" s="467" t="s">
        <v>920</v>
      </c>
      <c r="B27" s="468" t="s">
        <v>104</v>
      </c>
      <c r="C27" s="478"/>
      <c r="D27" s="478"/>
      <c r="E27" s="479"/>
      <c r="F27" s="480"/>
      <c r="G27" s="478"/>
      <c r="H27" s="481"/>
      <c r="I27" s="482"/>
      <c r="J27" s="478"/>
      <c r="K27" s="481"/>
    </row>
    <row r="28" spans="1:11" ht="13.5" x14ac:dyDescent="0.25">
      <c r="A28" s="469" t="s">
        <v>921</v>
      </c>
      <c r="B28" s="470" t="s">
        <v>34</v>
      </c>
      <c r="C28" s="483">
        <v>1692381</v>
      </c>
      <c r="D28" s="483">
        <v>423617</v>
      </c>
      <c r="E28" s="484">
        <v>705178</v>
      </c>
      <c r="F28" s="485">
        <v>400000</v>
      </c>
      <c r="G28" s="483">
        <v>1924169</v>
      </c>
      <c r="H28" s="486">
        <v>1924169</v>
      </c>
      <c r="I28" s="487"/>
      <c r="J28" s="483"/>
      <c r="K28" s="486"/>
    </row>
    <row r="29" spans="1:11" ht="13.5" x14ac:dyDescent="0.25">
      <c r="A29" s="469" t="s">
        <v>922</v>
      </c>
      <c r="B29" s="470" t="s">
        <v>34</v>
      </c>
      <c r="C29" s="483">
        <v>14369654</v>
      </c>
      <c r="D29" s="483">
        <v>2368493</v>
      </c>
      <c r="E29" s="484">
        <v>8798882</v>
      </c>
      <c r="F29" s="485">
        <v>750000</v>
      </c>
      <c r="G29" s="483">
        <v>886000</v>
      </c>
      <c r="H29" s="486">
        <v>886000</v>
      </c>
      <c r="I29" s="487"/>
      <c r="J29" s="483"/>
      <c r="K29" s="486"/>
    </row>
    <row r="30" spans="1:11" ht="13.5" x14ac:dyDescent="0.25">
      <c r="A30" s="469" t="s">
        <v>923</v>
      </c>
      <c r="B30" s="470" t="s">
        <v>34</v>
      </c>
      <c r="C30" s="483">
        <v>239195</v>
      </c>
      <c r="D30" s="483">
        <v>337223</v>
      </c>
      <c r="E30" s="484"/>
      <c r="F30" s="485"/>
      <c r="G30" s="483"/>
      <c r="H30" s="486"/>
      <c r="I30" s="487"/>
      <c r="J30" s="483"/>
      <c r="K30" s="486"/>
    </row>
    <row r="31" spans="1:11" ht="13.5" x14ac:dyDescent="0.25">
      <c r="A31" s="469" t="s">
        <v>924</v>
      </c>
      <c r="B31" s="470" t="s">
        <v>34</v>
      </c>
      <c r="C31" s="483">
        <v>158202</v>
      </c>
      <c r="D31" s="483">
        <v>7194</v>
      </c>
      <c r="E31" s="484"/>
      <c r="F31" s="485">
        <v>500000</v>
      </c>
      <c r="G31" s="483">
        <v>500000</v>
      </c>
      <c r="H31" s="486">
        <v>500000</v>
      </c>
      <c r="I31" s="487"/>
      <c r="J31" s="483"/>
      <c r="K31" s="486"/>
    </row>
    <row r="32" spans="1:11" ht="13.5" x14ac:dyDescent="0.25">
      <c r="A32" s="469" t="s">
        <v>925</v>
      </c>
      <c r="B32" s="470" t="s">
        <v>34</v>
      </c>
      <c r="C32" s="483"/>
      <c r="D32" s="483"/>
      <c r="E32" s="484">
        <v>1815251</v>
      </c>
      <c r="F32" s="485"/>
      <c r="G32" s="483"/>
      <c r="H32" s="486"/>
      <c r="I32" s="487"/>
      <c r="J32" s="483"/>
      <c r="K32" s="486"/>
    </row>
    <row r="33" spans="1:11" ht="13.5" x14ac:dyDescent="0.25">
      <c r="A33" s="471" t="s">
        <v>926</v>
      </c>
      <c r="B33" s="473" t="s">
        <v>104</v>
      </c>
      <c r="C33" s="493">
        <f t="shared" ref="C33:K33" si="3">SUM(C28:C32)</f>
        <v>16459432</v>
      </c>
      <c r="D33" s="493">
        <f t="shared" si="3"/>
        <v>3136527</v>
      </c>
      <c r="E33" s="494">
        <f t="shared" si="3"/>
        <v>11319311</v>
      </c>
      <c r="F33" s="495">
        <f t="shared" si="3"/>
        <v>1650000</v>
      </c>
      <c r="G33" s="493">
        <f t="shared" si="3"/>
        <v>3310169</v>
      </c>
      <c r="H33" s="496">
        <f t="shared" si="3"/>
        <v>3310169</v>
      </c>
      <c r="I33" s="497" t="str">
        <f t="shared" si="3"/>
        <v/>
      </c>
      <c r="J33" s="493" t="str">
        <f t="shared" si="3"/>
        <v/>
      </c>
      <c r="K33" s="496" t="str">
        <f t="shared" si="3"/>
        <v/>
      </c>
    </row>
    <row r="34" spans="1:11" ht="13.5" x14ac:dyDescent="0.25">
      <c r="A34" s="476" t="s">
        <v>927</v>
      </c>
      <c r="B34" s="477" t="s">
        <v>104</v>
      </c>
      <c r="C34" s="498">
        <f t="shared" ref="C34:K34" si="4">SUM(C7:C11,C14:C22,C25,C28:C32)</f>
        <v>182491502</v>
      </c>
      <c r="D34" s="498">
        <f t="shared" si="4"/>
        <v>193365938</v>
      </c>
      <c r="E34" s="499">
        <f t="shared" si="4"/>
        <v>233235878</v>
      </c>
      <c r="F34" s="500">
        <f t="shared" si="4"/>
        <v>200861075</v>
      </c>
      <c r="G34" s="498">
        <f t="shared" si="4"/>
        <v>211466467</v>
      </c>
      <c r="H34" s="501">
        <f t="shared" si="4"/>
        <v>211466467</v>
      </c>
      <c r="I34" s="502">
        <f t="shared" si="4"/>
        <v>252396304</v>
      </c>
      <c r="J34" s="498">
        <f t="shared" si="4"/>
        <v>259189130</v>
      </c>
      <c r="K34" s="501">
        <f t="shared" si="4"/>
        <v>259607870</v>
      </c>
    </row>
    <row r="35" spans="1:11" ht="13.5" x14ac:dyDescent="0.25">
      <c r="A35" s="467" t="s">
        <v>928</v>
      </c>
      <c r="B35" s="468" t="s">
        <v>104</v>
      </c>
      <c r="C35" s="478"/>
      <c r="D35" s="478"/>
      <c r="E35" s="479"/>
      <c r="F35" s="480"/>
      <c r="G35" s="478"/>
      <c r="H35" s="481"/>
      <c r="I35" s="482"/>
      <c r="J35" s="478"/>
      <c r="K35" s="481"/>
    </row>
    <row r="36" spans="1:11" ht="13.5" x14ac:dyDescent="0.25">
      <c r="A36" s="467" t="s">
        <v>903</v>
      </c>
      <c r="B36" s="468" t="s">
        <v>104</v>
      </c>
      <c r="C36" s="478"/>
      <c r="D36" s="478"/>
      <c r="E36" s="479"/>
      <c r="F36" s="480"/>
      <c r="G36" s="478"/>
      <c r="H36" s="481"/>
      <c r="I36" s="482"/>
      <c r="J36" s="478"/>
      <c r="K36" s="481"/>
    </row>
    <row r="37" spans="1:11" ht="13.5" x14ac:dyDescent="0.25">
      <c r="A37" s="469" t="s">
        <v>929</v>
      </c>
      <c r="B37" s="470" t="s">
        <v>34</v>
      </c>
      <c r="C37" s="483"/>
      <c r="D37" s="483"/>
      <c r="E37" s="484"/>
      <c r="F37" s="485">
        <v>3000000</v>
      </c>
      <c r="G37" s="483">
        <v>4000000</v>
      </c>
      <c r="H37" s="486">
        <v>4000000</v>
      </c>
      <c r="I37" s="487"/>
      <c r="J37" s="483"/>
      <c r="K37" s="486"/>
    </row>
    <row r="38" spans="1:11" ht="13.5" x14ac:dyDescent="0.25">
      <c r="A38" s="469" t="s">
        <v>930</v>
      </c>
      <c r="B38" s="470" t="s">
        <v>34</v>
      </c>
      <c r="C38" s="483">
        <v>5738000</v>
      </c>
      <c r="D38" s="483">
        <v>14999998</v>
      </c>
      <c r="E38" s="484">
        <v>17000000</v>
      </c>
      <c r="F38" s="485">
        <v>9534783</v>
      </c>
      <c r="G38" s="483">
        <v>15926087</v>
      </c>
      <c r="H38" s="486">
        <v>15926087</v>
      </c>
      <c r="I38" s="487">
        <v>8695652</v>
      </c>
      <c r="J38" s="483">
        <v>16521739</v>
      </c>
      <c r="K38" s="486">
        <v>17263478</v>
      </c>
    </row>
    <row r="39" spans="1:11" ht="13.5" x14ac:dyDescent="0.25">
      <c r="A39" s="469" t="s">
        <v>931</v>
      </c>
      <c r="B39" s="470" t="s">
        <v>34</v>
      </c>
      <c r="C39" s="483"/>
      <c r="D39" s="483"/>
      <c r="E39" s="484">
        <v>54690411</v>
      </c>
      <c r="F39" s="485">
        <v>49853882</v>
      </c>
      <c r="G39" s="483">
        <v>44440000</v>
      </c>
      <c r="H39" s="486">
        <v>44440000</v>
      </c>
      <c r="I39" s="487">
        <v>53903478</v>
      </c>
      <c r="J39" s="483">
        <v>35951304</v>
      </c>
      <c r="K39" s="486">
        <v>37406087</v>
      </c>
    </row>
    <row r="40" spans="1:11" ht="13.5" x14ac:dyDescent="0.25">
      <c r="A40" s="469" t="s">
        <v>932</v>
      </c>
      <c r="B40" s="470" t="s">
        <v>34</v>
      </c>
      <c r="C40" s="483"/>
      <c r="D40" s="483"/>
      <c r="E40" s="484"/>
      <c r="F40" s="485"/>
      <c r="G40" s="483"/>
      <c r="H40" s="486"/>
      <c r="I40" s="487"/>
      <c r="J40" s="483">
        <v>985000</v>
      </c>
      <c r="K40" s="486"/>
    </row>
    <row r="41" spans="1:11" ht="13.5" x14ac:dyDescent="0.25">
      <c r="A41" s="469" t="s">
        <v>908</v>
      </c>
      <c r="B41" s="470" t="s">
        <v>34</v>
      </c>
      <c r="C41" s="483">
        <v>34484000</v>
      </c>
      <c r="D41" s="483">
        <v>49050000</v>
      </c>
      <c r="E41" s="484"/>
      <c r="F41" s="485"/>
      <c r="G41" s="483"/>
      <c r="H41" s="486"/>
      <c r="I41" s="487"/>
      <c r="J41" s="483"/>
      <c r="K41" s="486"/>
    </row>
    <row r="42" spans="1:11" ht="13.5" x14ac:dyDescent="0.25">
      <c r="A42" s="469" t="s">
        <v>933</v>
      </c>
      <c r="B42" s="470" t="s">
        <v>34</v>
      </c>
      <c r="C42" s="483">
        <v>21615960</v>
      </c>
      <c r="D42" s="483"/>
      <c r="E42" s="484">
        <v>575000</v>
      </c>
      <c r="F42" s="485">
        <v>4095000</v>
      </c>
      <c r="G42" s="483">
        <v>3560870</v>
      </c>
      <c r="H42" s="486">
        <v>3560870</v>
      </c>
      <c r="I42" s="487"/>
      <c r="J42" s="483"/>
      <c r="K42" s="486"/>
    </row>
    <row r="43" spans="1:11" ht="13.5" x14ac:dyDescent="0.25">
      <c r="A43" s="471" t="s">
        <v>934</v>
      </c>
      <c r="B43" s="473" t="s">
        <v>104</v>
      </c>
      <c r="C43" s="488">
        <f t="shared" ref="C43:K43" si="5">SUM(C37:C42)</f>
        <v>61837960</v>
      </c>
      <c r="D43" s="488">
        <f t="shared" si="5"/>
        <v>64049998</v>
      </c>
      <c r="E43" s="489">
        <f t="shared" si="5"/>
        <v>72265411</v>
      </c>
      <c r="F43" s="490">
        <f t="shared" si="5"/>
        <v>66483665</v>
      </c>
      <c r="G43" s="488">
        <f t="shared" si="5"/>
        <v>67926957</v>
      </c>
      <c r="H43" s="491">
        <f t="shared" si="5"/>
        <v>67926957</v>
      </c>
      <c r="I43" s="492">
        <f t="shared" si="5"/>
        <v>62599130</v>
      </c>
      <c r="J43" s="488">
        <f t="shared" si="5"/>
        <v>53458043</v>
      </c>
      <c r="K43" s="491">
        <f t="shared" si="5"/>
        <v>54669565</v>
      </c>
    </row>
    <row r="44" spans="1:11" ht="13.5" x14ac:dyDescent="0.25">
      <c r="A44" s="467" t="s">
        <v>910</v>
      </c>
      <c r="B44" s="468" t="s">
        <v>104</v>
      </c>
      <c r="C44" s="478"/>
      <c r="D44" s="478"/>
      <c r="E44" s="479"/>
      <c r="F44" s="480"/>
      <c r="G44" s="478"/>
      <c r="H44" s="481"/>
      <c r="I44" s="482"/>
      <c r="J44" s="478"/>
      <c r="K44" s="481"/>
    </row>
    <row r="45" spans="1:11" ht="13.5" x14ac:dyDescent="0.25">
      <c r="A45" s="469" t="s">
        <v>623</v>
      </c>
      <c r="B45" s="470" t="s">
        <v>34</v>
      </c>
      <c r="C45" s="483"/>
      <c r="D45" s="483">
        <v>25469838</v>
      </c>
      <c r="E45" s="484">
        <v>8118345</v>
      </c>
      <c r="F45" s="485">
        <v>11700000</v>
      </c>
      <c r="G45" s="483">
        <v>13555779</v>
      </c>
      <c r="H45" s="486">
        <v>13555779</v>
      </c>
      <c r="I45" s="487">
        <v>14800000</v>
      </c>
      <c r="J45" s="483"/>
      <c r="K45" s="486"/>
    </row>
    <row r="46" spans="1:11" ht="13.5" x14ac:dyDescent="0.25">
      <c r="A46" s="469" t="s">
        <v>911</v>
      </c>
      <c r="B46" s="470" t="s">
        <v>34</v>
      </c>
      <c r="C46" s="483"/>
      <c r="D46" s="483">
        <v>29069704</v>
      </c>
      <c r="E46" s="484">
        <v>57511999</v>
      </c>
      <c r="F46" s="485">
        <v>15588000</v>
      </c>
      <c r="G46" s="483">
        <v>18718010</v>
      </c>
      <c r="H46" s="486">
        <v>18718010</v>
      </c>
      <c r="I46" s="487">
        <v>600000</v>
      </c>
      <c r="J46" s="483"/>
      <c r="K46" s="486"/>
    </row>
    <row r="47" spans="1:11" ht="13.5" x14ac:dyDescent="0.25">
      <c r="A47" s="469" t="s">
        <v>912</v>
      </c>
      <c r="B47" s="470" t="s">
        <v>34</v>
      </c>
      <c r="C47" s="483">
        <v>1483000</v>
      </c>
      <c r="D47" s="483"/>
      <c r="E47" s="484"/>
      <c r="F47" s="485"/>
      <c r="G47" s="483"/>
      <c r="H47" s="486"/>
      <c r="I47" s="487"/>
      <c r="J47" s="483"/>
      <c r="K47" s="486"/>
    </row>
    <row r="48" spans="1:11" ht="13.5" x14ac:dyDescent="0.25">
      <c r="A48" s="469" t="s">
        <v>935</v>
      </c>
      <c r="B48" s="470" t="s">
        <v>34</v>
      </c>
      <c r="C48" s="483">
        <v>10643585</v>
      </c>
      <c r="D48" s="483"/>
      <c r="E48" s="484"/>
      <c r="F48" s="485"/>
      <c r="G48" s="483"/>
      <c r="H48" s="486"/>
      <c r="I48" s="487"/>
      <c r="J48" s="483"/>
      <c r="K48" s="486"/>
    </row>
    <row r="49" spans="1:11" ht="13.5" x14ac:dyDescent="0.25">
      <c r="A49" s="469" t="s">
        <v>89</v>
      </c>
      <c r="B49" s="470" t="s">
        <v>34</v>
      </c>
      <c r="C49" s="483">
        <v>23698403</v>
      </c>
      <c r="D49" s="483"/>
      <c r="E49" s="484"/>
      <c r="F49" s="485"/>
      <c r="G49" s="483"/>
      <c r="H49" s="486"/>
      <c r="I49" s="487"/>
      <c r="J49" s="483"/>
      <c r="K49" s="486"/>
    </row>
    <row r="50" spans="1:11" ht="13.5" x14ac:dyDescent="0.25">
      <c r="A50" s="469" t="s">
        <v>914</v>
      </c>
      <c r="B50" s="470" t="s">
        <v>34</v>
      </c>
      <c r="C50" s="483">
        <v>4907858</v>
      </c>
      <c r="D50" s="483"/>
      <c r="E50" s="484"/>
      <c r="F50" s="485"/>
      <c r="G50" s="483"/>
      <c r="H50" s="486"/>
      <c r="I50" s="487"/>
      <c r="J50" s="483"/>
      <c r="K50" s="486"/>
    </row>
    <row r="51" spans="1:11" ht="13.5" x14ac:dyDescent="0.25">
      <c r="A51" s="469" t="s">
        <v>177</v>
      </c>
      <c r="B51" s="470" t="s">
        <v>34</v>
      </c>
      <c r="C51" s="483">
        <v>38000000</v>
      </c>
      <c r="D51" s="483"/>
      <c r="E51" s="484"/>
      <c r="F51" s="485"/>
      <c r="G51" s="483"/>
      <c r="H51" s="486"/>
      <c r="I51" s="487"/>
      <c r="J51" s="483"/>
      <c r="K51" s="486"/>
    </row>
    <row r="52" spans="1:11" ht="13.5" x14ac:dyDescent="0.25">
      <c r="A52" s="469" t="s">
        <v>936</v>
      </c>
      <c r="B52" s="470" t="s">
        <v>34</v>
      </c>
      <c r="C52" s="483">
        <v>161000</v>
      </c>
      <c r="D52" s="483"/>
      <c r="E52" s="484"/>
      <c r="F52" s="485"/>
      <c r="G52" s="483"/>
      <c r="H52" s="486"/>
      <c r="I52" s="487"/>
      <c r="J52" s="483"/>
      <c r="K52" s="486"/>
    </row>
    <row r="53" spans="1:11" ht="13.5" x14ac:dyDescent="0.25">
      <c r="A53" s="471" t="s">
        <v>937</v>
      </c>
      <c r="B53" s="473" t="s">
        <v>104</v>
      </c>
      <c r="C53" s="488">
        <f t="shared" ref="C53:K53" si="6">SUM(C45:C52)</f>
        <v>78893846</v>
      </c>
      <c r="D53" s="488">
        <f t="shared" si="6"/>
        <v>54539542</v>
      </c>
      <c r="E53" s="489">
        <f t="shared" si="6"/>
        <v>65630344</v>
      </c>
      <c r="F53" s="490">
        <f t="shared" si="6"/>
        <v>27288000</v>
      </c>
      <c r="G53" s="488">
        <f t="shared" si="6"/>
        <v>32273789</v>
      </c>
      <c r="H53" s="491">
        <f t="shared" si="6"/>
        <v>32273789</v>
      </c>
      <c r="I53" s="492">
        <f t="shared" si="6"/>
        <v>15400000</v>
      </c>
      <c r="J53" s="488" t="str">
        <f t="shared" si="6"/>
        <v/>
      </c>
      <c r="K53" s="491" t="str">
        <f t="shared" si="6"/>
        <v/>
      </c>
    </row>
    <row r="54" spans="1:11" ht="13.5" x14ac:dyDescent="0.25">
      <c r="A54" s="467" t="s">
        <v>918</v>
      </c>
      <c r="B54" s="468" t="s">
        <v>104</v>
      </c>
      <c r="C54" s="478"/>
      <c r="D54" s="478"/>
      <c r="E54" s="479"/>
      <c r="F54" s="480"/>
      <c r="G54" s="478"/>
      <c r="H54" s="481"/>
      <c r="I54" s="482"/>
      <c r="J54" s="478"/>
      <c r="K54" s="481"/>
    </row>
    <row r="55" spans="1:11" ht="13.5" x14ac:dyDescent="0.25">
      <c r="A55" s="469" t="s">
        <v>911</v>
      </c>
      <c r="B55" s="470" t="s">
        <v>34</v>
      </c>
      <c r="C55" s="483"/>
      <c r="D55" s="483"/>
      <c r="E55" s="484"/>
      <c r="F55" s="485">
        <v>1250000</v>
      </c>
      <c r="G55" s="483">
        <v>3168865</v>
      </c>
      <c r="H55" s="486">
        <v>3168865</v>
      </c>
      <c r="I55" s="487"/>
      <c r="J55" s="483"/>
      <c r="K55" s="486"/>
    </row>
    <row r="56" spans="1:11" ht="13.5" x14ac:dyDescent="0.25">
      <c r="A56" s="471" t="s">
        <v>938</v>
      </c>
      <c r="B56" s="473" t="s">
        <v>104</v>
      </c>
      <c r="C56" s="488" t="str">
        <f t="shared" ref="C56:K56" si="7">C55</f>
        <v/>
      </c>
      <c r="D56" s="488" t="str">
        <f t="shared" si="7"/>
        <v/>
      </c>
      <c r="E56" s="489" t="str">
        <f t="shared" si="7"/>
        <v/>
      </c>
      <c r="F56" s="490">
        <f t="shared" si="7"/>
        <v>1250000</v>
      </c>
      <c r="G56" s="488">
        <f t="shared" si="7"/>
        <v>3168865</v>
      </c>
      <c r="H56" s="491">
        <f t="shared" si="7"/>
        <v>3168865</v>
      </c>
      <c r="I56" s="492" t="str">
        <f t="shared" si="7"/>
        <v/>
      </c>
      <c r="J56" s="488" t="str">
        <f t="shared" si="7"/>
        <v/>
      </c>
      <c r="K56" s="491" t="str">
        <f t="shared" si="7"/>
        <v/>
      </c>
    </row>
    <row r="57" spans="1:11" ht="13.5" x14ac:dyDescent="0.25">
      <c r="A57" s="467" t="s">
        <v>920</v>
      </c>
      <c r="B57" s="468" t="s">
        <v>104</v>
      </c>
      <c r="C57" s="478"/>
      <c r="D57" s="478"/>
      <c r="E57" s="479"/>
      <c r="F57" s="480"/>
      <c r="G57" s="478"/>
      <c r="H57" s="481"/>
      <c r="I57" s="482"/>
      <c r="J57" s="478"/>
      <c r="K57" s="481"/>
    </row>
    <row r="58" spans="1:11" ht="13.5" x14ac:dyDescent="0.25">
      <c r="A58" s="469" t="s">
        <v>939</v>
      </c>
      <c r="B58" s="470" t="s">
        <v>34</v>
      </c>
      <c r="C58" s="483"/>
      <c r="D58" s="483">
        <v>24822304</v>
      </c>
      <c r="E58" s="484">
        <v>3022068</v>
      </c>
      <c r="F58" s="485"/>
      <c r="G58" s="483"/>
      <c r="H58" s="486"/>
      <c r="I58" s="487"/>
      <c r="J58" s="483"/>
      <c r="K58" s="486"/>
    </row>
    <row r="59" spans="1:11" ht="13.5" x14ac:dyDescent="0.25">
      <c r="A59" s="469" t="s">
        <v>940</v>
      </c>
      <c r="B59" s="470" t="s">
        <v>34</v>
      </c>
      <c r="C59" s="483"/>
      <c r="D59" s="483"/>
      <c r="E59" s="484"/>
      <c r="F59" s="485">
        <v>1203404</v>
      </c>
      <c r="G59" s="483">
        <v>16403404</v>
      </c>
      <c r="H59" s="486">
        <v>16403404</v>
      </c>
      <c r="I59" s="487"/>
      <c r="J59" s="483"/>
      <c r="K59" s="486"/>
    </row>
    <row r="60" spans="1:11" ht="13.5" x14ac:dyDescent="0.25">
      <c r="A60" s="469" t="s">
        <v>922</v>
      </c>
      <c r="B60" s="470" t="s">
        <v>34</v>
      </c>
      <c r="C60" s="483"/>
      <c r="D60" s="483"/>
      <c r="E60" s="484">
        <v>2853688</v>
      </c>
      <c r="F60" s="485">
        <v>157500</v>
      </c>
      <c r="G60" s="483">
        <v>3558668</v>
      </c>
      <c r="H60" s="486">
        <v>3558668</v>
      </c>
      <c r="I60" s="487">
        <v>1250022</v>
      </c>
      <c r="J60" s="483">
        <v>387000</v>
      </c>
      <c r="K60" s="486"/>
    </row>
    <row r="61" spans="1:11" ht="13.5" x14ac:dyDescent="0.25">
      <c r="A61" s="469" t="s">
        <v>924</v>
      </c>
      <c r="B61" s="470" t="s">
        <v>34</v>
      </c>
      <c r="C61" s="483"/>
      <c r="D61" s="483">
        <v>1527332</v>
      </c>
      <c r="E61" s="484"/>
      <c r="F61" s="485"/>
      <c r="G61" s="483"/>
      <c r="H61" s="486"/>
      <c r="I61" s="487"/>
      <c r="J61" s="483"/>
      <c r="K61" s="486"/>
    </row>
    <row r="62" spans="1:11" ht="13.5" x14ac:dyDescent="0.25">
      <c r="A62" s="469" t="s">
        <v>941</v>
      </c>
      <c r="B62" s="470" t="s">
        <v>34</v>
      </c>
      <c r="C62" s="483">
        <v>36331194</v>
      </c>
      <c r="D62" s="483">
        <v>35774620</v>
      </c>
      <c r="E62" s="484">
        <v>32186870</v>
      </c>
      <c r="F62" s="485"/>
      <c r="G62" s="483"/>
      <c r="H62" s="486"/>
      <c r="I62" s="487"/>
      <c r="J62" s="483"/>
      <c r="K62" s="486"/>
    </row>
    <row r="63" spans="1:11" ht="13.5" x14ac:dyDescent="0.25">
      <c r="A63" s="471" t="s">
        <v>942</v>
      </c>
      <c r="B63" s="473" t="s">
        <v>104</v>
      </c>
      <c r="C63" s="493">
        <f t="shared" ref="C63:K63" si="8">SUM(C58:C62)</f>
        <v>36331194</v>
      </c>
      <c r="D63" s="493">
        <f t="shared" si="8"/>
        <v>62124256</v>
      </c>
      <c r="E63" s="494">
        <f t="shared" si="8"/>
        <v>38062626</v>
      </c>
      <c r="F63" s="495">
        <f t="shared" si="8"/>
        <v>1360904</v>
      </c>
      <c r="G63" s="493">
        <f t="shared" si="8"/>
        <v>19962072</v>
      </c>
      <c r="H63" s="496">
        <f t="shared" si="8"/>
        <v>19962072</v>
      </c>
      <c r="I63" s="497">
        <f t="shared" si="8"/>
        <v>1250022</v>
      </c>
      <c r="J63" s="493">
        <f t="shared" si="8"/>
        <v>387000</v>
      </c>
      <c r="K63" s="496" t="str">
        <f t="shared" si="8"/>
        <v/>
      </c>
    </row>
    <row r="64" spans="1:11" ht="13.5" x14ac:dyDescent="0.25">
      <c r="A64" s="474" t="s">
        <v>943</v>
      </c>
      <c r="B64" s="475" t="s">
        <v>104</v>
      </c>
      <c r="C64" s="503">
        <f t="shared" ref="C64:K64" si="9">SUM(C37:C42,C45:C52,C55,C58:C62)</f>
        <v>177063000</v>
      </c>
      <c r="D64" s="503">
        <f t="shared" si="9"/>
        <v>180713796</v>
      </c>
      <c r="E64" s="504">
        <f t="shared" si="9"/>
        <v>175958381</v>
      </c>
      <c r="F64" s="505">
        <f t="shared" si="9"/>
        <v>96382569</v>
      </c>
      <c r="G64" s="503">
        <f t="shared" si="9"/>
        <v>123331683</v>
      </c>
      <c r="H64" s="506">
        <f t="shared" si="9"/>
        <v>123331683</v>
      </c>
      <c r="I64" s="507">
        <f t="shared" si="9"/>
        <v>79249152</v>
      </c>
      <c r="J64" s="503">
        <f t="shared" si="9"/>
        <v>53845043</v>
      </c>
      <c r="K64" s="506">
        <f t="shared" si="9"/>
        <v>54669565</v>
      </c>
    </row>
    <row r="65" spans="1:11" ht="13.5" x14ac:dyDescent="0.25">
      <c r="A65" s="476" t="s">
        <v>944</v>
      </c>
      <c r="B65" s="477" t="s">
        <v>104</v>
      </c>
      <c r="C65" s="498">
        <f t="shared" ref="C65:K65" si="10">SUM(C7:C11,C14:C22,C25,C28:C32,C37:C42,C45:C52,C55,C58:C62)</f>
        <v>359554502</v>
      </c>
      <c r="D65" s="498">
        <f t="shared" si="10"/>
        <v>374079734</v>
      </c>
      <c r="E65" s="499">
        <f t="shared" si="10"/>
        <v>409194259</v>
      </c>
      <c r="F65" s="500">
        <f t="shared" si="10"/>
        <v>297243644</v>
      </c>
      <c r="G65" s="498">
        <f t="shared" si="10"/>
        <v>334798150</v>
      </c>
      <c r="H65" s="501">
        <f t="shared" si="10"/>
        <v>334798150</v>
      </c>
      <c r="I65" s="502">
        <f t="shared" si="10"/>
        <v>331645456</v>
      </c>
      <c r="J65" s="498">
        <f t="shared" si="10"/>
        <v>313034173</v>
      </c>
      <c r="K65" s="501">
        <f t="shared" si="10"/>
        <v>314277435</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6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945</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946</v>
      </c>
      <c r="B4" s="466"/>
      <c r="C4" s="478"/>
      <c r="D4" s="478"/>
      <c r="E4" s="479"/>
      <c r="F4" s="480"/>
      <c r="G4" s="478"/>
      <c r="H4" s="481"/>
      <c r="I4" s="482"/>
      <c r="J4" s="478"/>
      <c r="K4" s="481"/>
    </row>
    <row r="5" spans="1:11" ht="13.5" x14ac:dyDescent="0.25">
      <c r="A5" s="467" t="s">
        <v>902</v>
      </c>
      <c r="B5" s="468" t="s">
        <v>104</v>
      </c>
      <c r="C5" s="478"/>
      <c r="D5" s="478"/>
      <c r="E5" s="479"/>
      <c r="F5" s="480"/>
      <c r="G5" s="478"/>
      <c r="H5" s="481"/>
      <c r="I5" s="482"/>
      <c r="J5" s="478"/>
      <c r="K5" s="481"/>
    </row>
    <row r="6" spans="1:11" ht="13.5" x14ac:dyDescent="0.25">
      <c r="A6" s="467" t="s">
        <v>903</v>
      </c>
      <c r="B6" s="468" t="s">
        <v>104</v>
      </c>
      <c r="C6" s="478"/>
      <c r="D6" s="478"/>
      <c r="E6" s="479"/>
      <c r="F6" s="480"/>
      <c r="G6" s="478"/>
      <c r="H6" s="481"/>
      <c r="I6" s="482"/>
      <c r="J6" s="478"/>
      <c r="K6" s="481"/>
    </row>
    <row r="7" spans="1:11" ht="13.5" x14ac:dyDescent="0.25">
      <c r="A7" s="469" t="s">
        <v>905</v>
      </c>
      <c r="B7" s="470" t="s">
        <v>34</v>
      </c>
      <c r="C7" s="483"/>
      <c r="D7" s="483">
        <v>4987259</v>
      </c>
      <c r="E7" s="484"/>
      <c r="F7" s="485"/>
      <c r="G7" s="483"/>
      <c r="H7" s="486"/>
      <c r="I7" s="487"/>
      <c r="J7" s="483"/>
      <c r="K7" s="486"/>
    </row>
    <row r="8" spans="1:11" ht="13.5" x14ac:dyDescent="0.25">
      <c r="A8" s="469" t="s">
        <v>906</v>
      </c>
      <c r="B8" s="470" t="s">
        <v>34</v>
      </c>
      <c r="C8" s="483"/>
      <c r="D8" s="483"/>
      <c r="E8" s="484"/>
      <c r="F8" s="485">
        <v>3287000</v>
      </c>
      <c r="G8" s="483">
        <v>3287000</v>
      </c>
      <c r="H8" s="486">
        <v>3287000</v>
      </c>
      <c r="I8" s="487">
        <v>4139000</v>
      </c>
      <c r="J8" s="483"/>
      <c r="K8" s="486"/>
    </row>
    <row r="9" spans="1:11" ht="13.5" x14ac:dyDescent="0.25">
      <c r="A9" s="469" t="s">
        <v>907</v>
      </c>
      <c r="B9" s="470" t="s">
        <v>34</v>
      </c>
      <c r="C9" s="483">
        <v>1366557</v>
      </c>
      <c r="D9" s="483">
        <v>1847931</v>
      </c>
      <c r="E9" s="484">
        <v>1555372</v>
      </c>
      <c r="F9" s="485">
        <v>1550000</v>
      </c>
      <c r="G9" s="483">
        <v>1550000</v>
      </c>
      <c r="H9" s="486">
        <v>1550000</v>
      </c>
      <c r="I9" s="487">
        <v>1550000</v>
      </c>
      <c r="J9" s="483">
        <v>1550000</v>
      </c>
      <c r="K9" s="486">
        <v>1550000</v>
      </c>
    </row>
    <row r="10" spans="1:11" ht="13.5" x14ac:dyDescent="0.25">
      <c r="A10" s="469" t="s">
        <v>908</v>
      </c>
      <c r="B10" s="470" t="s">
        <v>34</v>
      </c>
      <c r="C10" s="483"/>
      <c r="D10" s="483">
        <v>161873</v>
      </c>
      <c r="E10" s="484">
        <v>3236589</v>
      </c>
      <c r="F10" s="485">
        <v>1673075</v>
      </c>
      <c r="G10" s="483">
        <v>1000000</v>
      </c>
      <c r="H10" s="486">
        <v>1000000</v>
      </c>
      <c r="I10" s="487"/>
      <c r="J10" s="483"/>
      <c r="K10" s="486"/>
    </row>
    <row r="11" spans="1:11" ht="13.5" x14ac:dyDescent="0.25">
      <c r="A11" s="471" t="s">
        <v>947</v>
      </c>
      <c r="B11" s="473" t="s">
        <v>104</v>
      </c>
      <c r="C11" s="488">
        <f t="shared" ref="C11:K11" si="0">SUM(C7:C10)</f>
        <v>1366557</v>
      </c>
      <c r="D11" s="488">
        <f t="shared" si="0"/>
        <v>6997063</v>
      </c>
      <c r="E11" s="489">
        <f t="shared" si="0"/>
        <v>4791961</v>
      </c>
      <c r="F11" s="490">
        <f t="shared" si="0"/>
        <v>6510075</v>
      </c>
      <c r="G11" s="488">
        <f t="shared" si="0"/>
        <v>5837000</v>
      </c>
      <c r="H11" s="491">
        <f t="shared" si="0"/>
        <v>5837000</v>
      </c>
      <c r="I11" s="492">
        <f t="shared" si="0"/>
        <v>5689000</v>
      </c>
      <c r="J11" s="488">
        <f t="shared" si="0"/>
        <v>1550000</v>
      </c>
      <c r="K11" s="491">
        <f t="shared" si="0"/>
        <v>1550000</v>
      </c>
    </row>
    <row r="12" spans="1:11" ht="13.5" x14ac:dyDescent="0.25">
      <c r="A12" s="467" t="s">
        <v>910</v>
      </c>
      <c r="B12" s="468" t="s">
        <v>104</v>
      </c>
      <c r="C12" s="478"/>
      <c r="D12" s="478"/>
      <c r="E12" s="479"/>
      <c r="F12" s="480"/>
      <c r="G12" s="478"/>
      <c r="H12" s="481"/>
      <c r="I12" s="482"/>
      <c r="J12" s="478"/>
      <c r="K12" s="481"/>
    </row>
    <row r="13" spans="1:11" ht="13.5" x14ac:dyDescent="0.25">
      <c r="A13" s="469" t="s">
        <v>623</v>
      </c>
      <c r="B13" s="470" t="s">
        <v>34</v>
      </c>
      <c r="C13" s="483"/>
      <c r="D13" s="483"/>
      <c r="E13" s="484"/>
      <c r="F13" s="485"/>
      <c r="G13" s="483">
        <v>5574000</v>
      </c>
      <c r="H13" s="486">
        <v>5574000</v>
      </c>
      <c r="I13" s="487">
        <v>12210000</v>
      </c>
      <c r="J13" s="483">
        <v>12210000</v>
      </c>
      <c r="K13" s="486"/>
    </row>
    <row r="14" spans="1:11" ht="13.5" x14ac:dyDescent="0.25">
      <c r="A14" s="469" t="s">
        <v>911</v>
      </c>
      <c r="B14" s="470" t="s">
        <v>34</v>
      </c>
      <c r="C14" s="483"/>
      <c r="D14" s="483">
        <v>4938072</v>
      </c>
      <c r="E14" s="484">
        <v>17967678</v>
      </c>
      <c r="F14" s="485">
        <v>18506000</v>
      </c>
      <c r="G14" s="483">
        <v>25544163</v>
      </c>
      <c r="H14" s="486">
        <v>25544163</v>
      </c>
      <c r="I14" s="487">
        <v>39492304</v>
      </c>
      <c r="J14" s="483">
        <v>34137130</v>
      </c>
      <c r="K14" s="486">
        <v>28228870</v>
      </c>
    </row>
    <row r="15" spans="1:11" ht="13.5" x14ac:dyDescent="0.25">
      <c r="A15" s="469" t="s">
        <v>912</v>
      </c>
      <c r="B15" s="470" t="s">
        <v>34</v>
      </c>
      <c r="C15" s="483">
        <v>314896</v>
      </c>
      <c r="D15" s="483"/>
      <c r="E15" s="484"/>
      <c r="F15" s="485"/>
      <c r="G15" s="483"/>
      <c r="H15" s="486"/>
      <c r="I15" s="487"/>
      <c r="J15" s="483"/>
      <c r="K15" s="486"/>
    </row>
    <row r="16" spans="1:11" ht="13.5" x14ac:dyDescent="0.25">
      <c r="A16" s="469" t="s">
        <v>913</v>
      </c>
      <c r="B16" s="470" t="s">
        <v>34</v>
      </c>
      <c r="C16" s="483">
        <v>255000</v>
      </c>
      <c r="D16" s="483"/>
      <c r="E16" s="484"/>
      <c r="F16" s="485"/>
      <c r="G16" s="483"/>
      <c r="H16" s="486"/>
      <c r="I16" s="487"/>
      <c r="J16" s="483"/>
      <c r="K16" s="486"/>
    </row>
    <row r="17" spans="1:11" ht="13.5" x14ac:dyDescent="0.25">
      <c r="A17" s="469" t="s">
        <v>89</v>
      </c>
      <c r="B17" s="470" t="s">
        <v>34</v>
      </c>
      <c r="C17" s="483">
        <v>4011414</v>
      </c>
      <c r="D17" s="483"/>
      <c r="E17" s="484"/>
      <c r="F17" s="485"/>
      <c r="G17" s="483"/>
      <c r="H17" s="486"/>
      <c r="I17" s="487"/>
      <c r="J17" s="483"/>
      <c r="K17" s="486"/>
    </row>
    <row r="18" spans="1:11" ht="13.5" x14ac:dyDescent="0.25">
      <c r="A18" s="471" t="s">
        <v>948</v>
      </c>
      <c r="B18" s="473" t="s">
        <v>104</v>
      </c>
      <c r="C18" s="488">
        <f t="shared" ref="C18:K18" si="1">SUM(C13:C17)</f>
        <v>4581310</v>
      </c>
      <c r="D18" s="488">
        <f t="shared" si="1"/>
        <v>4938072</v>
      </c>
      <c r="E18" s="489">
        <f t="shared" si="1"/>
        <v>17967678</v>
      </c>
      <c r="F18" s="490">
        <f t="shared" si="1"/>
        <v>18506000</v>
      </c>
      <c r="G18" s="488">
        <f t="shared" si="1"/>
        <v>31118163</v>
      </c>
      <c r="H18" s="491">
        <f t="shared" si="1"/>
        <v>31118163</v>
      </c>
      <c r="I18" s="492">
        <f t="shared" si="1"/>
        <v>51702304</v>
      </c>
      <c r="J18" s="488">
        <f t="shared" si="1"/>
        <v>46347130</v>
      </c>
      <c r="K18" s="491">
        <f t="shared" si="1"/>
        <v>28228870</v>
      </c>
    </row>
    <row r="19" spans="1:11" ht="13.5" x14ac:dyDescent="0.25">
      <c r="A19" s="467" t="s">
        <v>918</v>
      </c>
      <c r="B19" s="468" t="s">
        <v>104</v>
      </c>
      <c r="C19" s="478"/>
      <c r="D19" s="478"/>
      <c r="E19" s="479"/>
      <c r="F19" s="480"/>
      <c r="G19" s="478"/>
      <c r="H19" s="481"/>
      <c r="I19" s="482"/>
      <c r="J19" s="478"/>
      <c r="K19" s="481"/>
    </row>
    <row r="20" spans="1:11" ht="13.5" x14ac:dyDescent="0.25">
      <c r="A20" s="469" t="s">
        <v>911</v>
      </c>
      <c r="B20" s="470" t="s">
        <v>34</v>
      </c>
      <c r="C20" s="483"/>
      <c r="D20" s="483">
        <v>1707799</v>
      </c>
      <c r="E20" s="484">
        <v>1647000</v>
      </c>
      <c r="F20" s="485">
        <v>2965140</v>
      </c>
      <c r="G20" s="483">
        <v>2531135</v>
      </c>
      <c r="H20" s="486">
        <v>2531135</v>
      </c>
      <c r="I20" s="487">
        <v>650000</v>
      </c>
      <c r="J20" s="483"/>
      <c r="K20" s="486"/>
    </row>
    <row r="21" spans="1:11" ht="13.5" x14ac:dyDescent="0.25">
      <c r="A21" s="471" t="s">
        <v>949</v>
      </c>
      <c r="B21" s="473" t="s">
        <v>104</v>
      </c>
      <c r="C21" s="493" t="str">
        <f t="shared" ref="C21:K21" si="2">C20</f>
        <v/>
      </c>
      <c r="D21" s="493">
        <f t="shared" si="2"/>
        <v>1707799</v>
      </c>
      <c r="E21" s="494">
        <f t="shared" si="2"/>
        <v>1647000</v>
      </c>
      <c r="F21" s="495">
        <f t="shared" si="2"/>
        <v>2965140</v>
      </c>
      <c r="G21" s="493">
        <f t="shared" si="2"/>
        <v>2531135</v>
      </c>
      <c r="H21" s="496">
        <f t="shared" si="2"/>
        <v>2531135</v>
      </c>
      <c r="I21" s="497">
        <f t="shared" si="2"/>
        <v>650000</v>
      </c>
      <c r="J21" s="493" t="str">
        <f t="shared" si="2"/>
        <v/>
      </c>
      <c r="K21" s="496" t="str">
        <f t="shared" si="2"/>
        <v/>
      </c>
    </row>
    <row r="22" spans="1:11" ht="13.5" x14ac:dyDescent="0.25">
      <c r="A22" s="476" t="s">
        <v>927</v>
      </c>
      <c r="B22" s="477" t="s">
        <v>104</v>
      </c>
      <c r="C22" s="498">
        <f t="shared" ref="C22:K22" si="3">SUM(C7:C10,C13:C17,C20)</f>
        <v>5947867</v>
      </c>
      <c r="D22" s="498">
        <f t="shared" si="3"/>
        <v>13642934</v>
      </c>
      <c r="E22" s="499">
        <f t="shared" si="3"/>
        <v>24406639</v>
      </c>
      <c r="F22" s="500">
        <f t="shared" si="3"/>
        <v>27981215</v>
      </c>
      <c r="G22" s="498">
        <f t="shared" si="3"/>
        <v>39486298</v>
      </c>
      <c r="H22" s="501">
        <f t="shared" si="3"/>
        <v>39486298</v>
      </c>
      <c r="I22" s="502">
        <f t="shared" si="3"/>
        <v>58041304</v>
      </c>
      <c r="J22" s="498">
        <f t="shared" si="3"/>
        <v>47897130</v>
      </c>
      <c r="K22" s="501">
        <f t="shared" si="3"/>
        <v>29778870</v>
      </c>
    </row>
    <row r="23" spans="1:11" ht="13.5" x14ac:dyDescent="0.25">
      <c r="A23" s="467" t="s">
        <v>928</v>
      </c>
      <c r="B23" s="468" t="s">
        <v>104</v>
      </c>
      <c r="C23" s="478"/>
      <c r="D23" s="478"/>
      <c r="E23" s="479"/>
      <c r="F23" s="480"/>
      <c r="G23" s="478"/>
      <c r="H23" s="481"/>
      <c r="I23" s="482"/>
      <c r="J23" s="478"/>
      <c r="K23" s="481"/>
    </row>
    <row r="24" spans="1:11" ht="13.5" x14ac:dyDescent="0.25">
      <c r="A24" s="467" t="s">
        <v>903</v>
      </c>
      <c r="B24" s="468" t="s">
        <v>104</v>
      </c>
      <c r="C24" s="478"/>
      <c r="D24" s="478"/>
      <c r="E24" s="479"/>
      <c r="F24" s="480"/>
      <c r="G24" s="478"/>
      <c r="H24" s="481"/>
      <c r="I24" s="482"/>
      <c r="J24" s="478"/>
      <c r="K24" s="481"/>
    </row>
    <row r="25" spans="1:11" ht="13.5" x14ac:dyDescent="0.25">
      <c r="A25" s="469" t="s">
        <v>929</v>
      </c>
      <c r="B25" s="470" t="s">
        <v>34</v>
      </c>
      <c r="C25" s="483"/>
      <c r="D25" s="483"/>
      <c r="E25" s="484"/>
      <c r="F25" s="485">
        <v>3000000</v>
      </c>
      <c r="G25" s="483">
        <v>4000000</v>
      </c>
      <c r="H25" s="486">
        <v>4000000</v>
      </c>
      <c r="I25" s="487"/>
      <c r="J25" s="483"/>
      <c r="K25" s="486"/>
    </row>
    <row r="26" spans="1:11" ht="13.5" x14ac:dyDescent="0.25">
      <c r="A26" s="469" t="s">
        <v>930</v>
      </c>
      <c r="B26" s="470" t="s">
        <v>34</v>
      </c>
      <c r="C26" s="483">
        <v>4989565</v>
      </c>
      <c r="D26" s="483">
        <v>14902790</v>
      </c>
      <c r="E26" s="484">
        <v>17000000</v>
      </c>
      <c r="F26" s="485">
        <v>9534783</v>
      </c>
      <c r="G26" s="483">
        <v>15926087</v>
      </c>
      <c r="H26" s="486">
        <v>15926087</v>
      </c>
      <c r="I26" s="487">
        <v>8695652</v>
      </c>
      <c r="J26" s="483">
        <v>16521739</v>
      </c>
      <c r="K26" s="486">
        <v>17263478</v>
      </c>
    </row>
    <row r="27" spans="1:11" ht="13.5" x14ac:dyDescent="0.25">
      <c r="A27" s="469" t="s">
        <v>931</v>
      </c>
      <c r="B27" s="470" t="s">
        <v>34</v>
      </c>
      <c r="C27" s="483"/>
      <c r="D27" s="483"/>
      <c r="E27" s="484">
        <v>52014376</v>
      </c>
      <c r="F27" s="485">
        <v>49853882</v>
      </c>
      <c r="G27" s="483">
        <v>44440000</v>
      </c>
      <c r="H27" s="486">
        <v>44440000</v>
      </c>
      <c r="I27" s="487">
        <v>53903478</v>
      </c>
      <c r="J27" s="483">
        <v>35951304</v>
      </c>
      <c r="K27" s="486">
        <v>37406087</v>
      </c>
    </row>
    <row r="28" spans="1:11" ht="13.5" x14ac:dyDescent="0.25">
      <c r="A28" s="469" t="s">
        <v>908</v>
      </c>
      <c r="B28" s="470" t="s">
        <v>34</v>
      </c>
      <c r="C28" s="483">
        <v>6831538</v>
      </c>
      <c r="D28" s="483">
        <v>8568701</v>
      </c>
      <c r="E28" s="484"/>
      <c r="F28" s="485"/>
      <c r="G28" s="483"/>
      <c r="H28" s="486"/>
      <c r="I28" s="487"/>
      <c r="J28" s="483"/>
      <c r="K28" s="486"/>
    </row>
    <row r="29" spans="1:11" ht="13.5" x14ac:dyDescent="0.25">
      <c r="A29" s="469" t="s">
        <v>950</v>
      </c>
      <c r="B29" s="470" t="s">
        <v>34</v>
      </c>
      <c r="C29" s="483"/>
      <c r="D29" s="483">
        <v>24822304</v>
      </c>
      <c r="E29" s="484">
        <v>3022068</v>
      </c>
      <c r="F29" s="485"/>
      <c r="G29" s="483"/>
      <c r="H29" s="486"/>
      <c r="I29" s="487"/>
      <c r="J29" s="483"/>
      <c r="K29" s="486"/>
    </row>
    <row r="30" spans="1:11" ht="13.5" x14ac:dyDescent="0.25">
      <c r="A30" s="469" t="s">
        <v>951</v>
      </c>
      <c r="B30" s="470" t="s">
        <v>34</v>
      </c>
      <c r="C30" s="483">
        <v>23154548</v>
      </c>
      <c r="D30" s="483">
        <v>40319424</v>
      </c>
      <c r="E30" s="484">
        <v>2676026</v>
      </c>
      <c r="F30" s="485"/>
      <c r="G30" s="483"/>
      <c r="H30" s="486"/>
      <c r="I30" s="487"/>
      <c r="J30" s="483"/>
      <c r="K30" s="486"/>
    </row>
    <row r="31" spans="1:11" ht="13.5" x14ac:dyDescent="0.25">
      <c r="A31" s="469" t="s">
        <v>933</v>
      </c>
      <c r="B31" s="470" t="s">
        <v>34</v>
      </c>
      <c r="C31" s="483"/>
      <c r="D31" s="483"/>
      <c r="E31" s="484">
        <v>500000</v>
      </c>
      <c r="F31" s="485">
        <v>4095000</v>
      </c>
      <c r="G31" s="483">
        <v>3560870</v>
      </c>
      <c r="H31" s="486">
        <v>3560870</v>
      </c>
      <c r="I31" s="487"/>
      <c r="J31" s="483"/>
      <c r="K31" s="486"/>
    </row>
    <row r="32" spans="1:11" ht="13.5" x14ac:dyDescent="0.25">
      <c r="A32" s="471" t="s">
        <v>947</v>
      </c>
      <c r="B32" s="473" t="s">
        <v>104</v>
      </c>
      <c r="C32" s="488">
        <f t="shared" ref="C32:K32" si="4">SUM(C25:C31)</f>
        <v>34975651</v>
      </c>
      <c r="D32" s="488">
        <f t="shared" si="4"/>
        <v>88613219</v>
      </c>
      <c r="E32" s="489">
        <f t="shared" si="4"/>
        <v>75212470</v>
      </c>
      <c r="F32" s="490">
        <f t="shared" si="4"/>
        <v>66483665</v>
      </c>
      <c r="G32" s="488">
        <f t="shared" si="4"/>
        <v>67926957</v>
      </c>
      <c r="H32" s="491">
        <f t="shared" si="4"/>
        <v>67926957</v>
      </c>
      <c r="I32" s="492">
        <f t="shared" si="4"/>
        <v>62599130</v>
      </c>
      <c r="J32" s="488">
        <f t="shared" si="4"/>
        <v>52473043</v>
      </c>
      <c r="K32" s="491">
        <f t="shared" si="4"/>
        <v>54669565</v>
      </c>
    </row>
    <row r="33" spans="1:11" ht="13.5" x14ac:dyDescent="0.25">
      <c r="A33" s="467" t="s">
        <v>910</v>
      </c>
      <c r="B33" s="468" t="s">
        <v>104</v>
      </c>
      <c r="C33" s="478"/>
      <c r="D33" s="478"/>
      <c r="E33" s="479"/>
      <c r="F33" s="480"/>
      <c r="G33" s="478"/>
      <c r="H33" s="481"/>
      <c r="I33" s="482"/>
      <c r="J33" s="478"/>
      <c r="K33" s="481"/>
    </row>
    <row r="34" spans="1:11" ht="13.5" x14ac:dyDescent="0.25">
      <c r="A34" s="469" t="s">
        <v>911</v>
      </c>
      <c r="B34" s="470" t="s">
        <v>34</v>
      </c>
      <c r="C34" s="483"/>
      <c r="D34" s="483">
        <v>54568536</v>
      </c>
      <c r="E34" s="484">
        <v>65630345</v>
      </c>
      <c r="F34" s="485">
        <v>27288000</v>
      </c>
      <c r="G34" s="483">
        <v>32273789</v>
      </c>
      <c r="H34" s="486">
        <v>32273789</v>
      </c>
      <c r="I34" s="487">
        <v>15400000</v>
      </c>
      <c r="J34" s="483">
        <v>985000</v>
      </c>
      <c r="K34" s="486"/>
    </row>
    <row r="35" spans="1:11" ht="13.5" x14ac:dyDescent="0.25">
      <c r="A35" s="469" t="s">
        <v>912</v>
      </c>
      <c r="B35" s="470" t="s">
        <v>34</v>
      </c>
      <c r="C35" s="483">
        <v>1289565</v>
      </c>
      <c r="D35" s="483"/>
      <c r="E35" s="484"/>
      <c r="F35" s="485"/>
      <c r="G35" s="483"/>
      <c r="H35" s="486"/>
      <c r="I35" s="487"/>
      <c r="J35" s="483"/>
      <c r="K35" s="486"/>
    </row>
    <row r="36" spans="1:11" ht="13.5" x14ac:dyDescent="0.25">
      <c r="A36" s="469" t="s">
        <v>935</v>
      </c>
      <c r="B36" s="470" t="s">
        <v>34</v>
      </c>
      <c r="C36" s="483">
        <v>18796487</v>
      </c>
      <c r="D36" s="483"/>
      <c r="E36" s="484"/>
      <c r="F36" s="485"/>
      <c r="G36" s="483"/>
      <c r="H36" s="486"/>
      <c r="I36" s="487"/>
      <c r="J36" s="483"/>
      <c r="K36" s="486"/>
    </row>
    <row r="37" spans="1:11" ht="13.5" x14ac:dyDescent="0.25">
      <c r="A37" s="469" t="s">
        <v>89</v>
      </c>
      <c r="B37" s="470" t="s">
        <v>34</v>
      </c>
      <c r="C37" s="483">
        <v>24511500</v>
      </c>
      <c r="D37" s="483"/>
      <c r="E37" s="484"/>
      <c r="F37" s="485"/>
      <c r="G37" s="483"/>
      <c r="H37" s="486"/>
      <c r="I37" s="487"/>
      <c r="J37" s="483"/>
      <c r="K37" s="486"/>
    </row>
    <row r="38" spans="1:11" ht="13.5" x14ac:dyDescent="0.25">
      <c r="A38" s="469" t="s">
        <v>914</v>
      </c>
      <c r="B38" s="470" t="s">
        <v>34</v>
      </c>
      <c r="C38" s="483">
        <v>4907858</v>
      </c>
      <c r="D38" s="483"/>
      <c r="E38" s="484"/>
      <c r="F38" s="485"/>
      <c r="G38" s="483"/>
      <c r="H38" s="486"/>
      <c r="I38" s="487"/>
      <c r="J38" s="483"/>
      <c r="K38" s="486"/>
    </row>
    <row r="39" spans="1:11" ht="13.5" x14ac:dyDescent="0.25">
      <c r="A39" s="469" t="s">
        <v>177</v>
      </c>
      <c r="B39" s="470" t="s">
        <v>34</v>
      </c>
      <c r="C39" s="483">
        <v>33043478</v>
      </c>
      <c r="D39" s="483"/>
      <c r="E39" s="484"/>
      <c r="F39" s="485"/>
      <c r="G39" s="483"/>
      <c r="H39" s="486"/>
      <c r="I39" s="487"/>
      <c r="J39" s="483"/>
      <c r="K39" s="486"/>
    </row>
    <row r="40" spans="1:11" ht="13.5" x14ac:dyDescent="0.25">
      <c r="A40" s="469" t="s">
        <v>936</v>
      </c>
      <c r="B40" s="470" t="s">
        <v>34</v>
      </c>
      <c r="C40" s="483">
        <v>140000</v>
      </c>
      <c r="D40" s="483"/>
      <c r="E40" s="484"/>
      <c r="F40" s="485"/>
      <c r="G40" s="483"/>
      <c r="H40" s="486"/>
      <c r="I40" s="487"/>
      <c r="J40" s="483"/>
      <c r="K40" s="486"/>
    </row>
    <row r="41" spans="1:11" ht="13.5" x14ac:dyDescent="0.25">
      <c r="A41" s="469" t="s">
        <v>617</v>
      </c>
      <c r="B41" s="470" t="s">
        <v>34</v>
      </c>
      <c r="C41" s="483">
        <v>9255291</v>
      </c>
      <c r="D41" s="483"/>
      <c r="E41" s="484"/>
      <c r="F41" s="485"/>
      <c r="G41" s="483"/>
      <c r="H41" s="486"/>
      <c r="I41" s="487"/>
      <c r="J41" s="483"/>
      <c r="K41" s="486"/>
    </row>
    <row r="42" spans="1:11" ht="13.5" x14ac:dyDescent="0.25">
      <c r="A42" s="471" t="s">
        <v>948</v>
      </c>
      <c r="B42" s="473" t="s">
        <v>104</v>
      </c>
      <c r="C42" s="488">
        <f t="shared" ref="C42:K42" si="5">SUM(C34:C41)</f>
        <v>91944179</v>
      </c>
      <c r="D42" s="488">
        <f t="shared" si="5"/>
        <v>54568536</v>
      </c>
      <c r="E42" s="489">
        <f t="shared" si="5"/>
        <v>65630345</v>
      </c>
      <c r="F42" s="490">
        <f t="shared" si="5"/>
        <v>27288000</v>
      </c>
      <c r="G42" s="488">
        <f t="shared" si="5"/>
        <v>32273789</v>
      </c>
      <c r="H42" s="491">
        <f t="shared" si="5"/>
        <v>32273789</v>
      </c>
      <c r="I42" s="492">
        <f t="shared" si="5"/>
        <v>15400000</v>
      </c>
      <c r="J42" s="488">
        <f t="shared" si="5"/>
        <v>985000</v>
      </c>
      <c r="K42" s="491" t="str">
        <f t="shared" si="5"/>
        <v/>
      </c>
    </row>
    <row r="43" spans="1:11" ht="13.5" x14ac:dyDescent="0.25">
      <c r="A43" s="467" t="s">
        <v>918</v>
      </c>
      <c r="B43" s="468" t="s">
        <v>104</v>
      </c>
      <c r="C43" s="478"/>
      <c r="D43" s="478"/>
      <c r="E43" s="479"/>
      <c r="F43" s="480"/>
      <c r="G43" s="478"/>
      <c r="H43" s="481"/>
      <c r="I43" s="482"/>
      <c r="J43" s="478"/>
      <c r="K43" s="481"/>
    </row>
    <row r="44" spans="1:11" ht="13.5" x14ac:dyDescent="0.25">
      <c r="A44" s="469" t="s">
        <v>911</v>
      </c>
      <c r="B44" s="470" t="s">
        <v>34</v>
      </c>
      <c r="C44" s="483"/>
      <c r="D44" s="483"/>
      <c r="E44" s="484"/>
      <c r="F44" s="485">
        <v>1250000</v>
      </c>
      <c r="G44" s="483">
        <v>3168865</v>
      </c>
      <c r="H44" s="486">
        <v>3168865</v>
      </c>
      <c r="I44" s="487"/>
      <c r="J44" s="483"/>
      <c r="K44" s="486"/>
    </row>
    <row r="45" spans="1:11" ht="13.5" x14ac:dyDescent="0.25">
      <c r="A45" s="471" t="s">
        <v>949</v>
      </c>
      <c r="B45" s="473" t="s">
        <v>104</v>
      </c>
      <c r="C45" s="493" t="str">
        <f t="shared" ref="C45:K45" si="6">C44</f>
        <v/>
      </c>
      <c r="D45" s="493" t="str">
        <f t="shared" si="6"/>
        <v/>
      </c>
      <c r="E45" s="494" t="str">
        <f t="shared" si="6"/>
        <v/>
      </c>
      <c r="F45" s="495">
        <f t="shared" si="6"/>
        <v>1250000</v>
      </c>
      <c r="G45" s="493">
        <f t="shared" si="6"/>
        <v>3168865</v>
      </c>
      <c r="H45" s="496">
        <f t="shared" si="6"/>
        <v>3168865</v>
      </c>
      <c r="I45" s="497" t="str">
        <f t="shared" si="6"/>
        <v/>
      </c>
      <c r="J45" s="493" t="str">
        <f t="shared" si="6"/>
        <v/>
      </c>
      <c r="K45" s="496" t="str">
        <f t="shared" si="6"/>
        <v/>
      </c>
    </row>
    <row r="46" spans="1:11" ht="13.5" x14ac:dyDescent="0.25">
      <c r="A46" s="474" t="s">
        <v>943</v>
      </c>
      <c r="B46" s="475" t="s">
        <v>104</v>
      </c>
      <c r="C46" s="503">
        <f t="shared" ref="C46:K46" si="7">SUM(C25:C31,C34:C41,C44)</f>
        <v>126919830</v>
      </c>
      <c r="D46" s="503">
        <f t="shared" si="7"/>
        <v>143181755</v>
      </c>
      <c r="E46" s="504">
        <f t="shared" si="7"/>
        <v>140842815</v>
      </c>
      <c r="F46" s="505">
        <f t="shared" si="7"/>
        <v>95021665</v>
      </c>
      <c r="G46" s="503">
        <f t="shared" si="7"/>
        <v>103369611</v>
      </c>
      <c r="H46" s="506">
        <f t="shared" si="7"/>
        <v>103369611</v>
      </c>
      <c r="I46" s="507">
        <f t="shared" si="7"/>
        <v>77999130</v>
      </c>
      <c r="J46" s="503">
        <f t="shared" si="7"/>
        <v>53458043</v>
      </c>
      <c r="K46" s="506">
        <f t="shared" si="7"/>
        <v>54669565</v>
      </c>
    </row>
    <row r="47" spans="1:11" ht="13.5" x14ac:dyDescent="0.25">
      <c r="A47" s="476" t="s">
        <v>944</v>
      </c>
      <c r="B47" s="477" t="s">
        <v>104</v>
      </c>
      <c r="C47" s="498">
        <f t="shared" ref="C47:K47" si="8">SUM(C7:C10,C13:C17,C20,C25:C31,C34:C41,C44)</f>
        <v>132867697</v>
      </c>
      <c r="D47" s="498">
        <f t="shared" si="8"/>
        <v>156824689</v>
      </c>
      <c r="E47" s="499">
        <f t="shared" si="8"/>
        <v>165249454</v>
      </c>
      <c r="F47" s="500">
        <f t="shared" si="8"/>
        <v>123002880</v>
      </c>
      <c r="G47" s="498">
        <f t="shared" si="8"/>
        <v>142855909</v>
      </c>
      <c r="H47" s="501">
        <f t="shared" si="8"/>
        <v>142855909</v>
      </c>
      <c r="I47" s="502">
        <f t="shared" si="8"/>
        <v>136040434</v>
      </c>
      <c r="J47" s="498">
        <f t="shared" si="8"/>
        <v>101355173</v>
      </c>
      <c r="K47" s="501">
        <f t="shared" si="8"/>
        <v>84448435</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4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952</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953</v>
      </c>
      <c r="B4" s="328" t="s">
        <v>34</v>
      </c>
      <c r="C4" s="508"/>
      <c r="D4" s="508"/>
      <c r="E4" s="511"/>
      <c r="F4" s="512"/>
      <c r="G4" s="508"/>
      <c r="H4" s="513"/>
      <c r="I4" s="512"/>
      <c r="J4" s="508"/>
      <c r="K4" s="513"/>
    </row>
    <row r="5" spans="1:11" ht="13.5" x14ac:dyDescent="0.25">
      <c r="A5" s="514" t="s">
        <v>954</v>
      </c>
      <c r="B5" s="117" t="s">
        <v>34</v>
      </c>
      <c r="C5" s="515"/>
      <c r="D5" s="515"/>
      <c r="E5" s="516"/>
      <c r="F5" s="517"/>
      <c r="G5" s="515"/>
      <c r="H5" s="518"/>
      <c r="I5" s="517"/>
      <c r="J5" s="515"/>
      <c r="K5" s="518"/>
    </row>
    <row r="6" spans="1:11" ht="13.5" x14ac:dyDescent="0.25">
      <c r="A6" s="519" t="s">
        <v>728</v>
      </c>
      <c r="B6" s="117" t="s">
        <v>34</v>
      </c>
      <c r="C6" s="9">
        <v>-32259554</v>
      </c>
      <c r="D6" s="9">
        <v>-4</v>
      </c>
      <c r="E6" s="33">
        <v>0</v>
      </c>
      <c r="F6" s="34">
        <v>0</v>
      </c>
      <c r="G6" s="9">
        <v>0</v>
      </c>
      <c r="H6" s="35">
        <v>0</v>
      </c>
      <c r="I6" s="34">
        <v>0</v>
      </c>
      <c r="J6" s="9">
        <v>0</v>
      </c>
      <c r="K6" s="35">
        <v>0</v>
      </c>
    </row>
    <row r="7" spans="1:11" ht="13.5" x14ac:dyDescent="0.25">
      <c r="A7" s="519" t="s">
        <v>585</v>
      </c>
      <c r="B7" s="117" t="s">
        <v>34</v>
      </c>
      <c r="C7" s="9">
        <v>-143756000</v>
      </c>
      <c r="D7" s="9">
        <v>-157336000</v>
      </c>
      <c r="E7" s="33">
        <v>-197070000</v>
      </c>
      <c r="F7" s="34">
        <v>-176496000</v>
      </c>
      <c r="G7" s="9">
        <v>-176496000</v>
      </c>
      <c r="H7" s="35">
        <v>-176496000</v>
      </c>
      <c r="I7" s="34">
        <v>-5689000</v>
      </c>
      <c r="J7" s="9">
        <v>-1550000</v>
      </c>
      <c r="K7" s="35">
        <v>-1550000</v>
      </c>
    </row>
    <row r="8" spans="1:11" ht="13.5" x14ac:dyDescent="0.25">
      <c r="A8" s="519" t="s">
        <v>955</v>
      </c>
      <c r="B8" s="117" t="s">
        <v>34</v>
      </c>
      <c r="C8" s="9">
        <v>176015551</v>
      </c>
      <c r="D8" s="9">
        <v>157335994</v>
      </c>
      <c r="E8" s="33">
        <v>197070000</v>
      </c>
      <c r="F8" s="34">
        <v>176496000</v>
      </c>
      <c r="G8" s="9">
        <v>176496000</v>
      </c>
      <c r="H8" s="35">
        <v>176496000</v>
      </c>
      <c r="I8" s="34">
        <v>5689000</v>
      </c>
      <c r="J8" s="9">
        <v>1550000</v>
      </c>
      <c r="K8" s="35">
        <v>1550000</v>
      </c>
    </row>
    <row r="9" spans="1:11" ht="13.5" x14ac:dyDescent="0.25">
      <c r="A9" s="519" t="s">
        <v>956</v>
      </c>
      <c r="B9" s="117" t="s">
        <v>34</v>
      </c>
      <c r="C9" s="9">
        <v>0</v>
      </c>
      <c r="D9" s="9">
        <v>0</v>
      </c>
      <c r="E9" s="33">
        <v>0</v>
      </c>
      <c r="F9" s="34">
        <v>0</v>
      </c>
      <c r="G9" s="9">
        <v>0</v>
      </c>
      <c r="H9" s="35">
        <v>0</v>
      </c>
      <c r="I9" s="34">
        <v>0</v>
      </c>
      <c r="J9" s="9">
        <v>0</v>
      </c>
      <c r="K9" s="35">
        <v>0</v>
      </c>
    </row>
    <row r="10" spans="1:11" ht="13.5" x14ac:dyDescent="0.25">
      <c r="A10" s="519" t="s">
        <v>957</v>
      </c>
      <c r="B10" s="117" t="s">
        <v>34</v>
      </c>
      <c r="C10" s="9">
        <f>SUM(C6:C9)</f>
        <v>-3</v>
      </c>
      <c r="D10" s="9">
        <f t="shared" ref="D10:K10" si="0">SUM(D6:D9)</f>
        <v>-10</v>
      </c>
      <c r="E10" s="33">
        <f t="shared" si="0"/>
        <v>0</v>
      </c>
      <c r="F10" s="34">
        <f t="shared" si="0"/>
        <v>0</v>
      </c>
      <c r="G10" s="9">
        <f t="shared" si="0"/>
        <v>0</v>
      </c>
      <c r="H10" s="35">
        <f t="shared" si="0"/>
        <v>0</v>
      </c>
      <c r="I10" s="34">
        <f t="shared" si="0"/>
        <v>0</v>
      </c>
      <c r="J10" s="9">
        <f t="shared" si="0"/>
        <v>0</v>
      </c>
      <c r="K10" s="35">
        <f t="shared" si="0"/>
        <v>0</v>
      </c>
    </row>
    <row r="11" spans="1:11" ht="13.5" x14ac:dyDescent="0.25">
      <c r="A11" s="520" t="s">
        <v>958</v>
      </c>
      <c r="B11" s="117" t="s">
        <v>34</v>
      </c>
      <c r="C11" s="9"/>
      <c r="D11" s="9"/>
      <c r="E11" s="33"/>
      <c r="F11" s="34"/>
      <c r="G11" s="9"/>
      <c r="H11" s="35"/>
      <c r="I11" s="34"/>
      <c r="J11" s="9"/>
      <c r="K11" s="35"/>
    </row>
    <row r="12" spans="1:11" ht="13.5" x14ac:dyDescent="0.25">
      <c r="A12" s="519" t="s">
        <v>728</v>
      </c>
      <c r="B12" s="117" t="s">
        <v>34</v>
      </c>
      <c r="C12" s="9">
        <v>-14404328</v>
      </c>
      <c r="D12" s="9">
        <v>-25945046</v>
      </c>
      <c r="E12" s="33">
        <v>-14761680</v>
      </c>
      <c r="F12" s="34">
        <v>0</v>
      </c>
      <c r="G12" s="9">
        <v>0</v>
      </c>
      <c r="H12" s="35">
        <v>0</v>
      </c>
      <c r="I12" s="34">
        <v>0</v>
      </c>
      <c r="J12" s="9">
        <v>0</v>
      </c>
      <c r="K12" s="35">
        <v>0</v>
      </c>
    </row>
    <row r="13" spans="1:11" ht="13.5" x14ac:dyDescent="0.25">
      <c r="A13" s="519" t="s">
        <v>585</v>
      </c>
      <c r="B13" s="117" t="s">
        <v>34</v>
      </c>
      <c r="C13" s="9">
        <v>-47491662</v>
      </c>
      <c r="D13" s="9">
        <v>-37544646</v>
      </c>
      <c r="E13" s="33">
        <v>-22995322</v>
      </c>
      <c r="F13" s="34">
        <v>-18758000</v>
      </c>
      <c r="G13" s="9">
        <v>-28127783</v>
      </c>
      <c r="H13" s="35">
        <v>-28127783</v>
      </c>
      <c r="I13" s="34">
        <v>-51702304</v>
      </c>
      <c r="J13" s="9">
        <v>-46347130</v>
      </c>
      <c r="K13" s="35">
        <v>-28228870</v>
      </c>
    </row>
    <row r="14" spans="1:11" ht="13.5" x14ac:dyDescent="0.25">
      <c r="A14" s="519" t="s">
        <v>955</v>
      </c>
      <c r="B14" s="117" t="s">
        <v>34</v>
      </c>
      <c r="C14" s="9">
        <v>34939346</v>
      </c>
      <c r="D14" s="9">
        <v>44270497</v>
      </c>
      <c r="E14" s="33">
        <v>24402979</v>
      </c>
      <c r="F14" s="34">
        <v>18758000</v>
      </c>
      <c r="G14" s="9">
        <v>28127783</v>
      </c>
      <c r="H14" s="35">
        <v>28127783</v>
      </c>
      <c r="I14" s="34">
        <v>51702304</v>
      </c>
      <c r="J14" s="9">
        <v>46347130</v>
      </c>
      <c r="K14" s="35">
        <v>28228870</v>
      </c>
    </row>
    <row r="15" spans="1:11" ht="13.5" x14ac:dyDescent="0.25">
      <c r="A15" s="519" t="s">
        <v>956</v>
      </c>
      <c r="B15" s="117" t="s">
        <v>34</v>
      </c>
      <c r="C15" s="9">
        <v>0</v>
      </c>
      <c r="D15" s="9">
        <v>0</v>
      </c>
      <c r="E15" s="33">
        <v>0</v>
      </c>
      <c r="F15" s="34">
        <v>0</v>
      </c>
      <c r="G15" s="9">
        <v>0</v>
      </c>
      <c r="H15" s="35">
        <v>0</v>
      </c>
      <c r="I15" s="34">
        <v>0</v>
      </c>
      <c r="J15" s="9">
        <v>0</v>
      </c>
      <c r="K15" s="35">
        <v>0</v>
      </c>
    </row>
    <row r="16" spans="1:11" ht="13.5" x14ac:dyDescent="0.25">
      <c r="A16" s="519" t="s">
        <v>957</v>
      </c>
      <c r="B16" s="117" t="s">
        <v>34</v>
      </c>
      <c r="C16" s="9">
        <f t="shared" ref="C16:K16" si="1">SUM(C12:C15)</f>
        <v>-26956644</v>
      </c>
      <c r="D16" s="9">
        <f t="shared" si="1"/>
        <v>-19219195</v>
      </c>
      <c r="E16" s="33">
        <f t="shared" si="1"/>
        <v>-13354023</v>
      </c>
      <c r="F16" s="34">
        <f t="shared" si="1"/>
        <v>0</v>
      </c>
      <c r="G16" s="9">
        <f t="shared" si="1"/>
        <v>0</v>
      </c>
      <c r="H16" s="35">
        <f t="shared" si="1"/>
        <v>0</v>
      </c>
      <c r="I16" s="34">
        <f t="shared" si="1"/>
        <v>0</v>
      </c>
      <c r="J16" s="9">
        <f t="shared" si="1"/>
        <v>0</v>
      </c>
      <c r="K16" s="35">
        <f t="shared" si="1"/>
        <v>0</v>
      </c>
    </row>
    <row r="17" spans="1:11" ht="13.5" x14ac:dyDescent="0.25">
      <c r="A17" s="520" t="s">
        <v>959</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955</v>
      </c>
      <c r="B20" s="117" t="s">
        <v>34</v>
      </c>
      <c r="C20" s="9">
        <v>0</v>
      </c>
      <c r="D20" s="9">
        <v>0</v>
      </c>
      <c r="E20" s="33">
        <v>0</v>
      </c>
      <c r="F20" s="34">
        <v>0</v>
      </c>
      <c r="G20" s="9">
        <v>0</v>
      </c>
      <c r="H20" s="35">
        <v>0</v>
      </c>
      <c r="I20" s="34">
        <v>0</v>
      </c>
      <c r="J20" s="9">
        <v>0</v>
      </c>
      <c r="K20" s="35">
        <v>0</v>
      </c>
    </row>
    <row r="21" spans="1:11" ht="13.5" x14ac:dyDescent="0.25">
      <c r="A21" s="519" t="s">
        <v>956</v>
      </c>
      <c r="B21" s="117" t="s">
        <v>34</v>
      </c>
      <c r="C21" s="9">
        <v>0</v>
      </c>
      <c r="D21" s="9">
        <v>0</v>
      </c>
      <c r="E21" s="33">
        <v>0</v>
      </c>
      <c r="F21" s="34">
        <v>0</v>
      </c>
      <c r="G21" s="9">
        <v>0</v>
      </c>
      <c r="H21" s="35">
        <v>0</v>
      </c>
      <c r="I21" s="34">
        <v>0</v>
      </c>
      <c r="J21" s="9">
        <v>0</v>
      </c>
      <c r="K21" s="35">
        <v>0</v>
      </c>
    </row>
    <row r="22" spans="1:11" ht="13.5" x14ac:dyDescent="0.25">
      <c r="A22" s="519" t="s">
        <v>957</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960</v>
      </c>
      <c r="B23" s="117" t="s">
        <v>34</v>
      </c>
      <c r="C23" s="9"/>
      <c r="D23" s="9"/>
      <c r="E23" s="33"/>
      <c r="F23" s="34"/>
      <c r="G23" s="9"/>
      <c r="H23" s="35"/>
      <c r="I23" s="34"/>
      <c r="J23" s="9"/>
      <c r="K23" s="35"/>
    </row>
    <row r="24" spans="1:11" ht="13.5" x14ac:dyDescent="0.25">
      <c r="A24" s="519" t="s">
        <v>728</v>
      </c>
      <c r="B24" s="117" t="s">
        <v>34</v>
      </c>
      <c r="C24" s="9">
        <v>-608029</v>
      </c>
      <c r="D24" s="9">
        <v>-566844</v>
      </c>
      <c r="E24" s="33">
        <v>-5968408</v>
      </c>
      <c r="F24" s="34">
        <v>0</v>
      </c>
      <c r="G24" s="9">
        <v>0</v>
      </c>
      <c r="H24" s="35">
        <v>0</v>
      </c>
      <c r="I24" s="34">
        <v>0</v>
      </c>
      <c r="J24" s="9">
        <v>0</v>
      </c>
      <c r="K24" s="35">
        <v>0</v>
      </c>
    </row>
    <row r="25" spans="1:11" ht="13.5" x14ac:dyDescent="0.25">
      <c r="A25" s="519" t="s">
        <v>585</v>
      </c>
      <c r="B25" s="117" t="s">
        <v>34</v>
      </c>
      <c r="C25" s="9">
        <v>-155505</v>
      </c>
      <c r="D25" s="9">
        <v>-10534501</v>
      </c>
      <c r="E25" s="33">
        <v>-10364830</v>
      </c>
      <c r="F25" s="34">
        <v>-5607075</v>
      </c>
      <c r="G25" s="9">
        <v>-5187135</v>
      </c>
      <c r="H25" s="35">
        <v>-5187135</v>
      </c>
      <c r="I25" s="34">
        <v>-650000</v>
      </c>
      <c r="J25" s="9">
        <v>0</v>
      </c>
      <c r="K25" s="35">
        <v>0</v>
      </c>
    </row>
    <row r="26" spans="1:11" ht="13.5" x14ac:dyDescent="0.25">
      <c r="A26" s="519" t="s">
        <v>955</v>
      </c>
      <c r="B26" s="119" t="s">
        <v>34</v>
      </c>
      <c r="C26" s="9">
        <v>196690</v>
      </c>
      <c r="D26" s="9">
        <v>5358549</v>
      </c>
      <c r="E26" s="33">
        <v>13397033</v>
      </c>
      <c r="F26" s="34">
        <v>5607075</v>
      </c>
      <c r="G26" s="9">
        <v>5187135</v>
      </c>
      <c r="H26" s="35">
        <v>5187135</v>
      </c>
      <c r="I26" s="34">
        <v>650000</v>
      </c>
      <c r="J26" s="9">
        <v>0</v>
      </c>
      <c r="K26" s="35">
        <v>0</v>
      </c>
    </row>
    <row r="27" spans="1:11" ht="13.5" x14ac:dyDescent="0.25">
      <c r="A27" s="519" t="s">
        <v>956</v>
      </c>
      <c r="B27" s="117" t="s">
        <v>34</v>
      </c>
      <c r="C27" s="9">
        <v>0</v>
      </c>
      <c r="D27" s="9">
        <v>0</v>
      </c>
      <c r="E27" s="33">
        <v>0</v>
      </c>
      <c r="F27" s="34">
        <v>0</v>
      </c>
      <c r="G27" s="9">
        <v>0</v>
      </c>
      <c r="H27" s="35">
        <v>0</v>
      </c>
      <c r="I27" s="34">
        <v>0</v>
      </c>
      <c r="J27" s="9">
        <v>0</v>
      </c>
      <c r="K27" s="35">
        <v>0</v>
      </c>
    </row>
    <row r="28" spans="1:11" ht="13.5" x14ac:dyDescent="0.25">
      <c r="A28" s="519" t="s">
        <v>957</v>
      </c>
      <c r="B28" s="117" t="s">
        <v>34</v>
      </c>
      <c r="C28" s="9">
        <f t="shared" ref="C28:K28" si="3">SUM(C24:C27)</f>
        <v>-566844</v>
      </c>
      <c r="D28" s="9">
        <f t="shared" si="3"/>
        <v>-5742796</v>
      </c>
      <c r="E28" s="33">
        <f t="shared" si="3"/>
        <v>-2936205</v>
      </c>
      <c r="F28" s="34">
        <f t="shared" si="3"/>
        <v>0</v>
      </c>
      <c r="G28" s="9">
        <f t="shared" si="3"/>
        <v>0</v>
      </c>
      <c r="H28" s="35">
        <f t="shared" si="3"/>
        <v>0</v>
      </c>
      <c r="I28" s="34">
        <f t="shared" si="3"/>
        <v>0</v>
      </c>
      <c r="J28" s="9">
        <f t="shared" si="3"/>
        <v>0</v>
      </c>
      <c r="K28" s="35">
        <f t="shared" si="3"/>
        <v>0</v>
      </c>
    </row>
    <row r="29" spans="1:11" ht="13.5" x14ac:dyDescent="0.25">
      <c r="A29" s="521" t="s">
        <v>961</v>
      </c>
      <c r="B29" s="121" t="s">
        <v>34</v>
      </c>
      <c r="C29" s="46">
        <f>+C8+C14+C20+C26</f>
        <v>211151587</v>
      </c>
      <c r="D29" s="46">
        <f t="shared" ref="D29:K29" si="4">+D8+D14+D20+D26</f>
        <v>206965040</v>
      </c>
      <c r="E29" s="47">
        <f t="shared" si="4"/>
        <v>234870012</v>
      </c>
      <c r="F29" s="45">
        <f t="shared" si="4"/>
        <v>200861075</v>
      </c>
      <c r="G29" s="46">
        <f t="shared" si="4"/>
        <v>209810918</v>
      </c>
      <c r="H29" s="48">
        <f t="shared" si="4"/>
        <v>209810918</v>
      </c>
      <c r="I29" s="45">
        <f t="shared" si="4"/>
        <v>58041304</v>
      </c>
      <c r="J29" s="46">
        <f t="shared" si="4"/>
        <v>47897130</v>
      </c>
      <c r="K29" s="48">
        <f t="shared" si="4"/>
        <v>29778870</v>
      </c>
    </row>
    <row r="30" spans="1:11" ht="13.5" x14ac:dyDescent="0.25">
      <c r="A30" s="521" t="s">
        <v>962</v>
      </c>
      <c r="B30" s="121" t="s">
        <v>34</v>
      </c>
      <c r="C30" s="46">
        <f>+C10+C16+C22+C28</f>
        <v>-27523491</v>
      </c>
      <c r="D30" s="46">
        <f t="shared" ref="D30:K30" si="5">+D10+D16+D22+D28</f>
        <v>-24962001</v>
      </c>
      <c r="E30" s="47">
        <f t="shared" si="5"/>
        <v>-16290228</v>
      </c>
      <c r="F30" s="45">
        <f t="shared" si="5"/>
        <v>0</v>
      </c>
      <c r="G30" s="46">
        <f t="shared" si="5"/>
        <v>0</v>
      </c>
      <c r="H30" s="48">
        <f t="shared" si="5"/>
        <v>0</v>
      </c>
      <c r="I30" s="45">
        <f t="shared" si="5"/>
        <v>0</v>
      </c>
      <c r="J30" s="46">
        <f t="shared" si="5"/>
        <v>0</v>
      </c>
      <c r="K30" s="48">
        <f t="shared" si="5"/>
        <v>0</v>
      </c>
    </row>
    <row r="31" spans="1:11" ht="13.5" x14ac:dyDescent="0.25">
      <c r="A31" s="522" t="s">
        <v>963</v>
      </c>
      <c r="B31" s="117" t="s">
        <v>34</v>
      </c>
      <c r="C31" s="9"/>
      <c r="D31" s="9"/>
      <c r="E31" s="33"/>
      <c r="F31" s="34"/>
      <c r="G31" s="9"/>
      <c r="H31" s="35"/>
      <c r="I31" s="34"/>
      <c r="J31" s="9"/>
      <c r="K31" s="35"/>
    </row>
    <row r="32" spans="1:11" ht="13.5" x14ac:dyDescent="0.25">
      <c r="A32" s="514" t="s">
        <v>954</v>
      </c>
      <c r="B32" s="117" t="s">
        <v>34</v>
      </c>
      <c r="C32" s="9"/>
      <c r="D32" s="9"/>
      <c r="E32" s="33"/>
      <c r="F32" s="34"/>
      <c r="G32" s="9"/>
      <c r="H32" s="35"/>
      <c r="I32" s="34"/>
      <c r="J32" s="9"/>
      <c r="K32" s="35"/>
    </row>
    <row r="33" spans="1:11" ht="13.5" x14ac:dyDescent="0.25">
      <c r="A33" s="519" t="s">
        <v>728</v>
      </c>
      <c r="B33" s="117" t="s">
        <v>34</v>
      </c>
      <c r="C33" s="9">
        <v>-20622090</v>
      </c>
      <c r="D33" s="9">
        <v>-10049527</v>
      </c>
      <c r="E33" s="33">
        <v>-12741</v>
      </c>
      <c r="F33" s="34">
        <v>0</v>
      </c>
      <c r="G33" s="9">
        <v>0</v>
      </c>
      <c r="H33" s="35">
        <v>0</v>
      </c>
      <c r="I33" s="34">
        <v>0</v>
      </c>
      <c r="J33" s="9">
        <v>0</v>
      </c>
      <c r="K33" s="35">
        <v>0</v>
      </c>
    </row>
    <row r="34" spans="1:11" ht="13.5" x14ac:dyDescent="0.25">
      <c r="A34" s="519" t="s">
        <v>585</v>
      </c>
      <c r="B34" s="117" t="s">
        <v>34</v>
      </c>
      <c r="C34" s="9">
        <v>-50222000</v>
      </c>
      <c r="D34" s="9">
        <v>-73050000</v>
      </c>
      <c r="E34" s="33">
        <v>-74914259</v>
      </c>
      <c r="F34" s="34">
        <v>-69033665</v>
      </c>
      <c r="G34" s="9">
        <v>-73743462</v>
      </c>
      <c r="H34" s="35">
        <v>-73743462</v>
      </c>
      <c r="I34" s="34">
        <v>-63199130</v>
      </c>
      <c r="J34" s="9">
        <v>-52473043</v>
      </c>
      <c r="K34" s="35">
        <v>-54669565</v>
      </c>
    </row>
    <row r="35" spans="1:11" ht="13.5" x14ac:dyDescent="0.25">
      <c r="A35" s="519" t="s">
        <v>955</v>
      </c>
      <c r="B35" s="117" t="s">
        <v>34</v>
      </c>
      <c r="C35" s="9">
        <v>60794563</v>
      </c>
      <c r="D35" s="9">
        <v>83086784</v>
      </c>
      <c r="E35" s="33">
        <v>74927000</v>
      </c>
      <c r="F35" s="34">
        <v>69033665</v>
      </c>
      <c r="G35" s="9">
        <v>73743462</v>
      </c>
      <c r="H35" s="35">
        <v>73743462</v>
      </c>
      <c r="I35" s="34">
        <v>63199130</v>
      </c>
      <c r="J35" s="9">
        <v>52473043</v>
      </c>
      <c r="K35" s="35">
        <v>54669565</v>
      </c>
    </row>
    <row r="36" spans="1:11" ht="13.5" x14ac:dyDescent="0.25">
      <c r="A36" s="519" t="s">
        <v>956</v>
      </c>
      <c r="B36" s="117" t="s">
        <v>34</v>
      </c>
      <c r="C36" s="9">
        <v>0</v>
      </c>
      <c r="D36" s="9">
        <v>0</v>
      </c>
      <c r="E36" s="33">
        <v>0</v>
      </c>
      <c r="F36" s="34">
        <v>0</v>
      </c>
      <c r="G36" s="9">
        <v>0</v>
      </c>
      <c r="H36" s="35">
        <v>0</v>
      </c>
      <c r="I36" s="34">
        <v>0</v>
      </c>
      <c r="J36" s="9">
        <v>0</v>
      </c>
      <c r="K36" s="35">
        <v>0</v>
      </c>
    </row>
    <row r="37" spans="1:11" ht="13.5" x14ac:dyDescent="0.25">
      <c r="A37" s="519" t="s">
        <v>957</v>
      </c>
      <c r="B37" s="117" t="s">
        <v>34</v>
      </c>
      <c r="C37" s="9">
        <f t="shared" ref="C37:K37" si="6">SUM(C33:C36)</f>
        <v>-10049527</v>
      </c>
      <c r="D37" s="9">
        <f t="shared" si="6"/>
        <v>-12743</v>
      </c>
      <c r="E37" s="33">
        <f t="shared" si="6"/>
        <v>0</v>
      </c>
      <c r="F37" s="34">
        <f t="shared" si="6"/>
        <v>0</v>
      </c>
      <c r="G37" s="9">
        <f t="shared" si="6"/>
        <v>0</v>
      </c>
      <c r="H37" s="35">
        <f t="shared" si="6"/>
        <v>0</v>
      </c>
      <c r="I37" s="34">
        <f t="shared" si="6"/>
        <v>0</v>
      </c>
      <c r="J37" s="9">
        <f t="shared" si="6"/>
        <v>0</v>
      </c>
      <c r="K37" s="35">
        <f t="shared" si="6"/>
        <v>0</v>
      </c>
    </row>
    <row r="38" spans="1:11" ht="13.5" x14ac:dyDescent="0.25">
      <c r="A38" s="520" t="s">
        <v>958</v>
      </c>
      <c r="B38" s="117" t="s">
        <v>34</v>
      </c>
      <c r="C38" s="9"/>
      <c r="D38" s="9"/>
      <c r="E38" s="33"/>
      <c r="F38" s="34"/>
      <c r="G38" s="9"/>
      <c r="H38" s="35"/>
      <c r="I38" s="34"/>
      <c r="J38" s="9"/>
      <c r="K38" s="35"/>
    </row>
    <row r="39" spans="1:11" ht="13.5" x14ac:dyDescent="0.25">
      <c r="A39" s="519" t="s">
        <v>728</v>
      </c>
      <c r="B39" s="117" t="s">
        <v>34</v>
      </c>
      <c r="C39" s="9">
        <v>-61800</v>
      </c>
      <c r="D39" s="9">
        <v>-840667</v>
      </c>
      <c r="E39" s="33">
        <v>0</v>
      </c>
      <c r="F39" s="34">
        <v>0</v>
      </c>
      <c r="G39" s="9">
        <v>0</v>
      </c>
      <c r="H39" s="35">
        <v>0</v>
      </c>
      <c r="I39" s="34">
        <v>0</v>
      </c>
      <c r="J39" s="9">
        <v>0</v>
      </c>
      <c r="K39" s="35">
        <v>0</v>
      </c>
    </row>
    <row r="40" spans="1:11" ht="13.5" x14ac:dyDescent="0.25">
      <c r="A40" s="519" t="s">
        <v>585</v>
      </c>
      <c r="B40" s="117" t="s">
        <v>34</v>
      </c>
      <c r="C40" s="9">
        <v>-39518960</v>
      </c>
      <c r="D40" s="9">
        <v>-29692282</v>
      </c>
      <c r="E40" s="33">
        <v>-57247999</v>
      </c>
      <c r="F40" s="34">
        <v>-25988000</v>
      </c>
      <c r="G40" s="9">
        <v>-43591000</v>
      </c>
      <c r="H40" s="35">
        <v>-43591000</v>
      </c>
      <c r="I40" s="34">
        <v>-14800000</v>
      </c>
      <c r="J40" s="9">
        <v>-985000</v>
      </c>
      <c r="K40" s="35">
        <v>0</v>
      </c>
    </row>
    <row r="41" spans="1:11" ht="13.5" x14ac:dyDescent="0.25">
      <c r="A41" s="519" t="s">
        <v>955</v>
      </c>
      <c r="B41" s="117" t="s">
        <v>34</v>
      </c>
      <c r="C41" s="9">
        <v>38779661</v>
      </c>
      <c r="D41" s="9">
        <v>29745900</v>
      </c>
      <c r="E41" s="33">
        <v>57247999</v>
      </c>
      <c r="F41" s="34">
        <v>25988000</v>
      </c>
      <c r="G41" s="9">
        <v>43591000</v>
      </c>
      <c r="H41" s="35">
        <v>43591000</v>
      </c>
      <c r="I41" s="34">
        <v>14800000</v>
      </c>
      <c r="J41" s="9">
        <v>985000</v>
      </c>
      <c r="K41" s="35">
        <v>0</v>
      </c>
    </row>
    <row r="42" spans="1:11" ht="13.5" x14ac:dyDescent="0.25">
      <c r="A42" s="519" t="s">
        <v>956</v>
      </c>
      <c r="B42" s="117" t="s">
        <v>34</v>
      </c>
      <c r="C42" s="9">
        <v>0</v>
      </c>
      <c r="D42" s="9">
        <v>0</v>
      </c>
      <c r="E42" s="33">
        <v>0</v>
      </c>
      <c r="F42" s="34">
        <v>0</v>
      </c>
      <c r="G42" s="9">
        <v>0</v>
      </c>
      <c r="H42" s="35">
        <v>0</v>
      </c>
      <c r="I42" s="34">
        <v>0</v>
      </c>
      <c r="J42" s="9">
        <v>0</v>
      </c>
      <c r="K42" s="35">
        <v>0</v>
      </c>
    </row>
    <row r="43" spans="1:11" ht="13.5" x14ac:dyDescent="0.25">
      <c r="A43" s="519" t="s">
        <v>957</v>
      </c>
      <c r="B43" s="117" t="s">
        <v>34</v>
      </c>
      <c r="C43" s="9">
        <f t="shared" ref="C43:K43" si="7">SUM(C39:C42)</f>
        <v>-801099</v>
      </c>
      <c r="D43" s="9">
        <f t="shared" si="7"/>
        <v>-787049</v>
      </c>
      <c r="E43" s="33">
        <f t="shared" si="7"/>
        <v>0</v>
      </c>
      <c r="F43" s="34">
        <f t="shared" si="7"/>
        <v>0</v>
      </c>
      <c r="G43" s="9">
        <f t="shared" si="7"/>
        <v>0</v>
      </c>
      <c r="H43" s="35">
        <f t="shared" si="7"/>
        <v>0</v>
      </c>
      <c r="I43" s="34">
        <f t="shared" si="7"/>
        <v>0</v>
      </c>
      <c r="J43" s="9">
        <f t="shared" si="7"/>
        <v>0</v>
      </c>
      <c r="K43" s="35">
        <f t="shared" si="7"/>
        <v>0</v>
      </c>
    </row>
    <row r="44" spans="1:11" ht="13.5" x14ac:dyDescent="0.25">
      <c r="A44" s="520" t="s">
        <v>959</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955</v>
      </c>
      <c r="B47" s="117" t="s">
        <v>34</v>
      </c>
      <c r="C47" s="9">
        <v>0</v>
      </c>
      <c r="D47" s="9">
        <v>0</v>
      </c>
      <c r="E47" s="33">
        <v>0</v>
      </c>
      <c r="F47" s="34">
        <v>0</v>
      </c>
      <c r="G47" s="9">
        <v>0</v>
      </c>
      <c r="H47" s="35">
        <v>0</v>
      </c>
      <c r="I47" s="34">
        <v>0</v>
      </c>
      <c r="J47" s="9">
        <v>0</v>
      </c>
      <c r="K47" s="35">
        <v>0</v>
      </c>
    </row>
    <row r="48" spans="1:11" ht="13.5" x14ac:dyDescent="0.25">
      <c r="A48" s="519" t="s">
        <v>956</v>
      </c>
      <c r="B48" s="117" t="s">
        <v>34</v>
      </c>
      <c r="C48" s="9">
        <v>0</v>
      </c>
      <c r="D48" s="9">
        <v>0</v>
      </c>
      <c r="E48" s="33">
        <v>0</v>
      </c>
      <c r="F48" s="34">
        <v>0</v>
      </c>
      <c r="G48" s="9">
        <v>0</v>
      </c>
      <c r="H48" s="35">
        <v>0</v>
      </c>
      <c r="I48" s="34">
        <v>0</v>
      </c>
      <c r="J48" s="9">
        <v>0</v>
      </c>
      <c r="K48" s="35">
        <v>0</v>
      </c>
    </row>
    <row r="49" spans="1:11" ht="13.5" x14ac:dyDescent="0.25">
      <c r="A49" s="519" t="s">
        <v>957</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960</v>
      </c>
      <c r="B50" s="117" t="s">
        <v>34</v>
      </c>
      <c r="C50" s="9"/>
      <c r="D50" s="9"/>
      <c r="E50" s="33"/>
      <c r="F50" s="34"/>
      <c r="G50" s="9"/>
      <c r="H50" s="35"/>
      <c r="I50" s="34"/>
      <c r="J50" s="9"/>
      <c r="K50" s="35"/>
    </row>
    <row r="51" spans="1:11" ht="13.5" x14ac:dyDescent="0.25">
      <c r="A51" s="519" t="s">
        <v>728</v>
      </c>
      <c r="B51" s="117" t="s">
        <v>34</v>
      </c>
      <c r="C51" s="9">
        <v>-15621530</v>
      </c>
      <c r="D51" s="9">
        <v>-17349597</v>
      </c>
      <c r="E51" s="33">
        <v>-22225682</v>
      </c>
      <c r="F51" s="34">
        <v>0</v>
      </c>
      <c r="G51" s="9">
        <v>0</v>
      </c>
      <c r="H51" s="35">
        <v>0</v>
      </c>
      <c r="I51" s="34">
        <v>0</v>
      </c>
      <c r="J51" s="9">
        <v>0</v>
      </c>
      <c r="K51" s="35">
        <v>0</v>
      </c>
    </row>
    <row r="52" spans="1:11" ht="13.5" x14ac:dyDescent="0.25">
      <c r="A52" s="519" t="s">
        <v>585</v>
      </c>
      <c r="B52" s="117" t="s">
        <v>34</v>
      </c>
      <c r="C52" s="9">
        <v>-17846896</v>
      </c>
      <c r="D52" s="9">
        <v>-38525578</v>
      </c>
      <c r="E52" s="33">
        <v>-9168924</v>
      </c>
      <c r="F52" s="34">
        <v>-1360904</v>
      </c>
      <c r="G52" s="9">
        <v>-18560904</v>
      </c>
      <c r="H52" s="35">
        <v>-18560904</v>
      </c>
      <c r="I52" s="34">
        <v>-1250022</v>
      </c>
      <c r="J52" s="9">
        <v>0</v>
      </c>
      <c r="K52" s="35">
        <v>0</v>
      </c>
    </row>
    <row r="53" spans="1:11" ht="13.5" x14ac:dyDescent="0.25">
      <c r="A53" s="519" t="s">
        <v>955</v>
      </c>
      <c r="B53" s="117" t="s">
        <v>34</v>
      </c>
      <c r="C53" s="9">
        <v>15958456</v>
      </c>
      <c r="D53" s="9">
        <v>32876773</v>
      </c>
      <c r="E53" s="33">
        <v>6531477</v>
      </c>
      <c r="F53" s="34">
        <v>1360904</v>
      </c>
      <c r="G53" s="9">
        <v>18560904</v>
      </c>
      <c r="H53" s="35">
        <v>18560904</v>
      </c>
      <c r="I53" s="34">
        <v>1250022</v>
      </c>
      <c r="J53" s="9">
        <v>0</v>
      </c>
      <c r="K53" s="35">
        <v>0</v>
      </c>
    </row>
    <row r="54" spans="1:11" ht="13.5" x14ac:dyDescent="0.25">
      <c r="A54" s="519" t="s">
        <v>956</v>
      </c>
      <c r="B54" s="117" t="s">
        <v>34</v>
      </c>
      <c r="C54" s="9">
        <v>0</v>
      </c>
      <c r="D54" s="9">
        <v>0</v>
      </c>
      <c r="E54" s="33">
        <v>107582</v>
      </c>
      <c r="F54" s="34">
        <v>0</v>
      </c>
      <c r="G54" s="9">
        <v>0</v>
      </c>
      <c r="H54" s="35">
        <v>0</v>
      </c>
      <c r="I54" s="34">
        <v>0</v>
      </c>
      <c r="J54" s="9">
        <v>0</v>
      </c>
      <c r="K54" s="35">
        <v>0</v>
      </c>
    </row>
    <row r="55" spans="1:11" ht="13.5" x14ac:dyDescent="0.25">
      <c r="A55" s="519" t="s">
        <v>957</v>
      </c>
      <c r="B55" s="117" t="s">
        <v>34</v>
      </c>
      <c r="C55" s="9">
        <f t="shared" ref="C55:K55" si="9">SUM(C51:C54)</f>
        <v>-17509970</v>
      </c>
      <c r="D55" s="9">
        <f t="shared" si="9"/>
        <v>-22998402</v>
      </c>
      <c r="E55" s="33">
        <f t="shared" si="9"/>
        <v>-24755547</v>
      </c>
      <c r="F55" s="34">
        <f t="shared" si="9"/>
        <v>0</v>
      </c>
      <c r="G55" s="9">
        <f t="shared" si="9"/>
        <v>0</v>
      </c>
      <c r="H55" s="35">
        <f t="shared" si="9"/>
        <v>0</v>
      </c>
      <c r="I55" s="34">
        <f t="shared" si="9"/>
        <v>0</v>
      </c>
      <c r="J55" s="9">
        <f t="shared" si="9"/>
        <v>0</v>
      </c>
      <c r="K55" s="35">
        <f t="shared" si="9"/>
        <v>0</v>
      </c>
    </row>
    <row r="56" spans="1:11" ht="13.5" x14ac:dyDescent="0.25">
      <c r="A56" s="521" t="s">
        <v>964</v>
      </c>
      <c r="B56" s="121" t="s">
        <v>34</v>
      </c>
      <c r="C56" s="46">
        <f t="shared" ref="C56:K56" si="10">+C35+C41+C47+C53</f>
        <v>115532680</v>
      </c>
      <c r="D56" s="46">
        <f t="shared" si="10"/>
        <v>145709457</v>
      </c>
      <c r="E56" s="47">
        <f t="shared" si="10"/>
        <v>138706476</v>
      </c>
      <c r="F56" s="45">
        <f t="shared" si="10"/>
        <v>96382569</v>
      </c>
      <c r="G56" s="46">
        <f t="shared" si="10"/>
        <v>135895366</v>
      </c>
      <c r="H56" s="48">
        <f t="shared" si="10"/>
        <v>135895366</v>
      </c>
      <c r="I56" s="45">
        <f t="shared" si="10"/>
        <v>79249152</v>
      </c>
      <c r="J56" s="46">
        <f t="shared" si="10"/>
        <v>53458043</v>
      </c>
      <c r="K56" s="48">
        <f t="shared" si="10"/>
        <v>54669565</v>
      </c>
    </row>
    <row r="57" spans="1:11" ht="13.5" x14ac:dyDescent="0.25">
      <c r="A57" s="521" t="s">
        <v>965</v>
      </c>
      <c r="B57" s="121" t="s">
        <v>34</v>
      </c>
      <c r="C57" s="46">
        <f t="shared" ref="C57:K57" si="11">+C37+C43+C49+C55</f>
        <v>-28360596</v>
      </c>
      <c r="D57" s="46">
        <f t="shared" si="11"/>
        <v>-23798194</v>
      </c>
      <c r="E57" s="47">
        <f t="shared" si="11"/>
        <v>-24755547</v>
      </c>
      <c r="F57" s="45">
        <f t="shared" si="11"/>
        <v>0</v>
      </c>
      <c r="G57" s="46">
        <f t="shared" si="11"/>
        <v>0</v>
      </c>
      <c r="H57" s="48">
        <f t="shared" si="11"/>
        <v>0</v>
      </c>
      <c r="I57" s="45">
        <f t="shared" si="11"/>
        <v>0</v>
      </c>
      <c r="J57" s="46">
        <f t="shared" si="11"/>
        <v>0</v>
      </c>
      <c r="K57" s="48">
        <f t="shared" si="11"/>
        <v>0</v>
      </c>
    </row>
    <row r="58" spans="1:11" ht="13.5" x14ac:dyDescent="0.25">
      <c r="A58" s="521" t="s">
        <v>966</v>
      </c>
      <c r="B58" s="121" t="s">
        <v>34</v>
      </c>
      <c r="C58" s="46">
        <f>+C56+C29</f>
        <v>326684267</v>
      </c>
      <c r="D58" s="46">
        <f t="shared" ref="D58:K59" si="12">+D56+D29</f>
        <v>352674497</v>
      </c>
      <c r="E58" s="47">
        <f t="shared" si="12"/>
        <v>373576488</v>
      </c>
      <c r="F58" s="45">
        <f t="shared" si="12"/>
        <v>297243644</v>
      </c>
      <c r="G58" s="46">
        <f t="shared" si="12"/>
        <v>345706284</v>
      </c>
      <c r="H58" s="48">
        <f t="shared" si="12"/>
        <v>345706284</v>
      </c>
      <c r="I58" s="45">
        <f t="shared" si="12"/>
        <v>137290456</v>
      </c>
      <c r="J58" s="46">
        <f t="shared" si="12"/>
        <v>101355173</v>
      </c>
      <c r="K58" s="48">
        <f t="shared" si="12"/>
        <v>84448435</v>
      </c>
    </row>
    <row r="59" spans="1:11" ht="13.5" x14ac:dyDescent="0.25">
      <c r="A59" s="523" t="s">
        <v>967</v>
      </c>
      <c r="B59" s="126" t="s">
        <v>34</v>
      </c>
      <c r="C59" s="247">
        <f>+C57+C30</f>
        <v>-55884087</v>
      </c>
      <c r="D59" s="247">
        <f t="shared" si="12"/>
        <v>-48760195</v>
      </c>
      <c r="E59" s="524">
        <f t="shared" si="12"/>
        <v>-41045775</v>
      </c>
      <c r="F59" s="297">
        <f t="shared" si="12"/>
        <v>0</v>
      </c>
      <c r="G59" s="247">
        <f t="shared" si="12"/>
        <v>0</v>
      </c>
      <c r="H59" s="249">
        <f t="shared" si="12"/>
        <v>0</v>
      </c>
      <c r="I59" s="297">
        <f t="shared" si="12"/>
        <v>0</v>
      </c>
      <c r="J59" s="247">
        <f t="shared" si="12"/>
        <v>0</v>
      </c>
      <c r="K59" s="249">
        <f t="shared" si="12"/>
        <v>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workbookViewId="0">
      <selection sqref="A1:K1"/>
    </sheetView>
  </sheetViews>
  <sheetFormatPr defaultRowHeight="12.75" x14ac:dyDescent="0.2"/>
  <cols>
    <col min="1" max="1" width="28.42578125" bestFit="1" customWidth="1"/>
    <col min="2" max="2" width="2.85546875" bestFit="1" customWidth="1"/>
    <col min="3" max="11" width="9.7109375" customWidth="1"/>
  </cols>
  <sheetData>
    <row r="1" spans="1:11" ht="28.9" customHeight="1" x14ac:dyDescent="0.3">
      <c r="A1" s="608" t="s">
        <v>968</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7" t="s">
        <v>969</v>
      </c>
      <c r="B4" s="468" t="s">
        <v>104</v>
      </c>
      <c r="C4" s="478"/>
      <c r="D4" s="478"/>
      <c r="E4" s="479"/>
      <c r="F4" s="480"/>
      <c r="G4" s="478"/>
      <c r="H4" s="481"/>
      <c r="I4" s="482"/>
      <c r="J4" s="478"/>
      <c r="K4" s="481"/>
    </row>
    <row r="5" spans="1:11" ht="25.5" customHeight="1" x14ac:dyDescent="0.25">
      <c r="A5" s="467" t="s">
        <v>970</v>
      </c>
      <c r="B5" s="468" t="s">
        <v>104</v>
      </c>
      <c r="C5" s="478"/>
      <c r="D5" s="478"/>
      <c r="E5" s="479"/>
      <c r="F5" s="480"/>
      <c r="G5" s="478"/>
      <c r="H5" s="481"/>
      <c r="I5" s="482"/>
      <c r="J5" s="478"/>
      <c r="K5" s="481"/>
    </row>
    <row r="6" spans="1:11" ht="13.5" x14ac:dyDescent="0.25">
      <c r="A6" s="469" t="s">
        <v>971</v>
      </c>
      <c r="B6" s="470" t="s">
        <v>34</v>
      </c>
      <c r="C6" s="483">
        <v>350000</v>
      </c>
      <c r="D6" s="483"/>
      <c r="E6" s="484"/>
      <c r="F6" s="485"/>
      <c r="G6" s="483"/>
      <c r="H6" s="486"/>
      <c r="I6" s="487"/>
      <c r="J6" s="483"/>
      <c r="K6" s="486"/>
    </row>
    <row r="7" spans="1:11" ht="13.5" x14ac:dyDescent="0.25">
      <c r="A7" s="527" t="s">
        <v>972</v>
      </c>
      <c r="B7" s="528" t="s">
        <v>104</v>
      </c>
      <c r="C7" s="488">
        <f t="shared" ref="C7:K7" si="0">C6</f>
        <v>350000</v>
      </c>
      <c r="D7" s="488" t="str">
        <f t="shared" si="0"/>
        <v/>
      </c>
      <c r="E7" s="489" t="str">
        <f t="shared" si="0"/>
        <v/>
      </c>
      <c r="F7" s="490" t="str">
        <f t="shared" si="0"/>
        <v/>
      </c>
      <c r="G7" s="488" t="str">
        <f t="shared" si="0"/>
        <v/>
      </c>
      <c r="H7" s="491" t="str">
        <f t="shared" si="0"/>
        <v/>
      </c>
      <c r="I7" s="492" t="str">
        <f t="shared" si="0"/>
        <v/>
      </c>
      <c r="J7" s="488" t="str">
        <f t="shared" si="0"/>
        <v/>
      </c>
      <c r="K7" s="491" t="str">
        <f t="shared" si="0"/>
        <v/>
      </c>
    </row>
    <row r="8" spans="1:11" ht="25.5" customHeight="1" x14ac:dyDescent="0.25">
      <c r="A8" s="467" t="s">
        <v>973</v>
      </c>
      <c r="B8" s="468" t="s">
        <v>104</v>
      </c>
      <c r="C8" s="478"/>
      <c r="D8" s="478"/>
      <c r="E8" s="479"/>
      <c r="F8" s="480"/>
      <c r="G8" s="478"/>
      <c r="H8" s="481"/>
      <c r="I8" s="482"/>
      <c r="J8" s="478"/>
      <c r="K8" s="481"/>
    </row>
    <row r="9" spans="1:11" ht="13.5" x14ac:dyDescent="0.25">
      <c r="A9" s="469" t="s">
        <v>974</v>
      </c>
      <c r="B9" s="470" t="s">
        <v>34</v>
      </c>
      <c r="C9" s="483">
        <v>10000755</v>
      </c>
      <c r="D9" s="483">
        <v>13957254</v>
      </c>
      <c r="E9" s="484">
        <v>7733445</v>
      </c>
      <c r="F9" s="485">
        <v>6224000</v>
      </c>
      <c r="G9" s="483">
        <v>4272234</v>
      </c>
      <c r="H9" s="486">
        <v>4272234</v>
      </c>
      <c r="I9" s="487">
        <v>6210000</v>
      </c>
      <c r="J9" s="483">
        <v>6210000</v>
      </c>
      <c r="K9" s="486">
        <v>6210000</v>
      </c>
    </row>
    <row r="10" spans="1:11" ht="13.5" x14ac:dyDescent="0.25">
      <c r="A10" s="469" t="s">
        <v>975</v>
      </c>
      <c r="B10" s="470" t="s">
        <v>34</v>
      </c>
      <c r="C10" s="483"/>
      <c r="D10" s="483"/>
      <c r="E10" s="484">
        <v>93842</v>
      </c>
      <c r="F10" s="485">
        <v>93842</v>
      </c>
      <c r="G10" s="483">
        <v>232160</v>
      </c>
      <c r="H10" s="486">
        <v>232160</v>
      </c>
      <c r="I10" s="487"/>
      <c r="J10" s="483"/>
      <c r="K10" s="486"/>
    </row>
    <row r="11" spans="1:11" ht="13.5" x14ac:dyDescent="0.25">
      <c r="A11" s="469" t="s">
        <v>976</v>
      </c>
      <c r="B11" s="470" t="s">
        <v>34</v>
      </c>
      <c r="C11" s="483">
        <v>11433733</v>
      </c>
      <c r="D11" s="483">
        <v>1999900</v>
      </c>
      <c r="E11" s="484">
        <v>401098</v>
      </c>
      <c r="F11" s="485">
        <v>10850000</v>
      </c>
      <c r="G11" s="483">
        <v>10600000</v>
      </c>
      <c r="H11" s="486">
        <v>10600000</v>
      </c>
      <c r="I11" s="487">
        <v>20000000</v>
      </c>
      <c r="J11" s="483">
        <v>40000000</v>
      </c>
      <c r="K11" s="486"/>
    </row>
    <row r="12" spans="1:11" ht="13.5" x14ac:dyDescent="0.25">
      <c r="A12" s="525" t="s">
        <v>977</v>
      </c>
      <c r="B12" s="526" t="s">
        <v>104</v>
      </c>
      <c r="C12" s="493">
        <f t="shared" ref="C12:K12" si="1">SUM(C9:C11)</f>
        <v>21434488</v>
      </c>
      <c r="D12" s="493">
        <f t="shared" si="1"/>
        <v>15957154</v>
      </c>
      <c r="E12" s="494">
        <f t="shared" si="1"/>
        <v>8228385</v>
      </c>
      <c r="F12" s="495">
        <f t="shared" si="1"/>
        <v>17167842</v>
      </c>
      <c r="G12" s="493">
        <f t="shared" si="1"/>
        <v>15104394</v>
      </c>
      <c r="H12" s="496">
        <f t="shared" si="1"/>
        <v>15104394</v>
      </c>
      <c r="I12" s="497">
        <f t="shared" si="1"/>
        <v>26210000</v>
      </c>
      <c r="J12" s="493">
        <f t="shared" si="1"/>
        <v>46210000</v>
      </c>
      <c r="K12" s="496">
        <f t="shared" si="1"/>
        <v>6210000</v>
      </c>
    </row>
    <row r="13" spans="1:11" ht="13.5" x14ac:dyDescent="0.25">
      <c r="A13" s="527" t="s">
        <v>978</v>
      </c>
      <c r="B13" s="528" t="s">
        <v>104</v>
      </c>
      <c r="C13" s="488">
        <f t="shared" ref="C13:K13" si="2">SUM(C6,C9:C11)</f>
        <v>21784488</v>
      </c>
      <c r="D13" s="488">
        <f t="shared" si="2"/>
        <v>15957154</v>
      </c>
      <c r="E13" s="489">
        <f t="shared" si="2"/>
        <v>8228385</v>
      </c>
      <c r="F13" s="490">
        <f t="shared" si="2"/>
        <v>17167842</v>
      </c>
      <c r="G13" s="488">
        <f t="shared" si="2"/>
        <v>15104394</v>
      </c>
      <c r="H13" s="491">
        <f t="shared" si="2"/>
        <v>15104394</v>
      </c>
      <c r="I13" s="492">
        <f t="shared" si="2"/>
        <v>26210000</v>
      </c>
      <c r="J13" s="488">
        <f t="shared" si="2"/>
        <v>46210000</v>
      </c>
      <c r="K13" s="491">
        <f t="shared" si="2"/>
        <v>6210000</v>
      </c>
    </row>
    <row r="14" spans="1:11" ht="25.5" customHeight="1" x14ac:dyDescent="0.25">
      <c r="A14" s="467" t="s">
        <v>979</v>
      </c>
      <c r="B14" s="468" t="s">
        <v>104</v>
      </c>
      <c r="C14" s="478"/>
      <c r="D14" s="478"/>
      <c r="E14" s="479"/>
      <c r="F14" s="480"/>
      <c r="G14" s="478"/>
      <c r="H14" s="481"/>
      <c r="I14" s="482"/>
      <c r="J14" s="478"/>
      <c r="K14" s="481"/>
    </row>
    <row r="15" spans="1:11" ht="25.5" customHeight="1" x14ac:dyDescent="0.25">
      <c r="A15" s="467" t="s">
        <v>980</v>
      </c>
      <c r="B15" s="468" t="s">
        <v>104</v>
      </c>
      <c r="C15" s="478"/>
      <c r="D15" s="478"/>
      <c r="E15" s="479"/>
      <c r="F15" s="480"/>
      <c r="G15" s="478"/>
      <c r="H15" s="481"/>
      <c r="I15" s="482"/>
      <c r="J15" s="478"/>
      <c r="K15" s="481"/>
    </row>
    <row r="16" spans="1:11" ht="13.5" x14ac:dyDescent="0.25">
      <c r="A16" s="469" t="s">
        <v>981</v>
      </c>
      <c r="B16" s="470" t="s">
        <v>34</v>
      </c>
      <c r="C16" s="483">
        <v>756868</v>
      </c>
      <c r="D16" s="483">
        <v>699609</v>
      </c>
      <c r="E16" s="484">
        <v>305774</v>
      </c>
      <c r="F16" s="485">
        <v>950000</v>
      </c>
      <c r="G16" s="483">
        <v>1450000</v>
      </c>
      <c r="H16" s="486">
        <v>1450000</v>
      </c>
      <c r="I16" s="487">
        <v>950000</v>
      </c>
      <c r="J16" s="483">
        <v>950000</v>
      </c>
      <c r="K16" s="486">
        <v>950000</v>
      </c>
    </row>
    <row r="17" spans="1:11" ht="13.5" x14ac:dyDescent="0.25">
      <c r="A17" s="525" t="s">
        <v>982</v>
      </c>
      <c r="B17" s="526" t="s">
        <v>104</v>
      </c>
      <c r="C17" s="493">
        <f t="shared" ref="C17:K17" si="3">C16</f>
        <v>756868</v>
      </c>
      <c r="D17" s="493">
        <f t="shared" si="3"/>
        <v>699609</v>
      </c>
      <c r="E17" s="494">
        <f t="shared" si="3"/>
        <v>305774</v>
      </c>
      <c r="F17" s="495">
        <f t="shared" si="3"/>
        <v>950000</v>
      </c>
      <c r="G17" s="493">
        <f t="shared" si="3"/>
        <v>1450000</v>
      </c>
      <c r="H17" s="496">
        <f t="shared" si="3"/>
        <v>1450000</v>
      </c>
      <c r="I17" s="497">
        <f t="shared" si="3"/>
        <v>950000</v>
      </c>
      <c r="J17" s="493">
        <f t="shared" si="3"/>
        <v>950000</v>
      </c>
      <c r="K17" s="496">
        <f t="shared" si="3"/>
        <v>950000</v>
      </c>
    </row>
    <row r="18" spans="1:11" ht="13.5" x14ac:dyDescent="0.25">
      <c r="A18" s="525" t="s">
        <v>983</v>
      </c>
      <c r="B18" s="526" t="s">
        <v>104</v>
      </c>
      <c r="C18" s="493">
        <f t="shared" ref="C18:K18" si="4">C16</f>
        <v>756868</v>
      </c>
      <c r="D18" s="493">
        <f t="shared" si="4"/>
        <v>699609</v>
      </c>
      <c r="E18" s="494">
        <f t="shared" si="4"/>
        <v>305774</v>
      </c>
      <c r="F18" s="495">
        <f t="shared" si="4"/>
        <v>950000</v>
      </c>
      <c r="G18" s="493">
        <f t="shared" si="4"/>
        <v>1450000</v>
      </c>
      <c r="H18" s="496">
        <f t="shared" si="4"/>
        <v>1450000</v>
      </c>
      <c r="I18" s="497">
        <f t="shared" si="4"/>
        <v>950000</v>
      </c>
      <c r="J18" s="493">
        <f t="shared" si="4"/>
        <v>950000</v>
      </c>
      <c r="K18" s="496">
        <f t="shared" si="4"/>
        <v>950000</v>
      </c>
    </row>
    <row r="19" spans="1:11" ht="13.5" x14ac:dyDescent="0.25">
      <c r="A19" s="476" t="s">
        <v>944</v>
      </c>
      <c r="B19" s="477" t="s">
        <v>104</v>
      </c>
      <c r="C19" s="498">
        <f t="shared" ref="C19:K19" si="5">SUM(C6,C9:C11,C16)</f>
        <v>22541356</v>
      </c>
      <c r="D19" s="498">
        <f t="shared" si="5"/>
        <v>16656763</v>
      </c>
      <c r="E19" s="499">
        <f t="shared" si="5"/>
        <v>8534159</v>
      </c>
      <c r="F19" s="500">
        <f t="shared" si="5"/>
        <v>18117842</v>
      </c>
      <c r="G19" s="498">
        <f t="shared" si="5"/>
        <v>16554394</v>
      </c>
      <c r="H19" s="501">
        <f t="shared" si="5"/>
        <v>16554394</v>
      </c>
      <c r="I19" s="502">
        <f t="shared" si="5"/>
        <v>27160000</v>
      </c>
      <c r="J19" s="498">
        <f t="shared" si="5"/>
        <v>47160000</v>
      </c>
      <c r="K19" s="501">
        <f t="shared" si="5"/>
        <v>7160000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984</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985</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986</v>
      </c>
      <c r="D3" s="24" t="s">
        <v>987</v>
      </c>
      <c r="E3" s="24" t="s">
        <v>988</v>
      </c>
      <c r="F3" s="24" t="s">
        <v>989</v>
      </c>
      <c r="G3" s="24" t="s">
        <v>990</v>
      </c>
      <c r="H3" s="24" t="s">
        <v>991</v>
      </c>
      <c r="I3" s="24" t="s">
        <v>992</v>
      </c>
      <c r="J3" s="24" t="s">
        <v>993</v>
      </c>
      <c r="K3" s="24" t="s">
        <v>994</v>
      </c>
      <c r="L3" s="24" t="s">
        <v>995</v>
      </c>
      <c r="M3" s="24" t="s">
        <v>996</v>
      </c>
      <c r="N3" s="24" t="s">
        <v>997</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421689006</v>
      </c>
      <c r="P5" s="9">
        <v>440243322</v>
      </c>
      <c r="Q5" s="35">
        <v>460054274</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1491501702</v>
      </c>
      <c r="P6" s="9">
        <v>1609496484</v>
      </c>
      <c r="Q6" s="35">
        <v>1733588664</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188808378</v>
      </c>
      <c r="P7" s="9">
        <v>201836157</v>
      </c>
      <c r="Q7" s="35">
        <v>215762853</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137099229</v>
      </c>
      <c r="P8" s="9">
        <v>146559076</v>
      </c>
      <c r="Q8" s="35">
        <v>156671651</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149216921</v>
      </c>
      <c r="P9" s="29">
        <v>160855841</v>
      </c>
      <c r="Q9" s="209">
        <v>173402597</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5080219</v>
      </c>
      <c r="P11" s="9">
        <v>5239869</v>
      </c>
      <c r="Q11" s="35">
        <v>5406554</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6000000</v>
      </c>
      <c r="P12" s="9">
        <v>6000000</v>
      </c>
      <c r="Q12" s="35">
        <v>6000000</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8598377</v>
      </c>
      <c r="P13" s="9">
        <v>9148495</v>
      </c>
      <c r="Q13" s="35">
        <v>9737845</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107354198</v>
      </c>
      <c r="P15" s="9">
        <v>107354198</v>
      </c>
      <c r="Q15" s="35">
        <v>107354198</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3273790</v>
      </c>
      <c r="P16" s="9">
        <v>3273790</v>
      </c>
      <c r="Q16" s="35">
        <v>3273790</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18469176</v>
      </c>
      <c r="P17" s="9">
        <v>19281820</v>
      </c>
      <c r="Q17" s="35">
        <v>20149502</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252396304</v>
      </c>
      <c r="P18" s="9">
        <v>259189130</v>
      </c>
      <c r="Q18" s="35">
        <v>259607870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32840347</v>
      </c>
      <c r="P19" s="29">
        <v>35725200</v>
      </c>
      <c r="Q19" s="209">
        <v>33094509</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14238155</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2836565802</v>
      </c>
      <c r="P21" s="214">
        <f t="shared" si="0"/>
        <v>3004203382</v>
      </c>
      <c r="Q21" s="215">
        <f t="shared" si="0"/>
        <v>3184104307</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793645814</v>
      </c>
      <c r="P24" s="9">
        <v>839786227</v>
      </c>
      <c r="Q24" s="35">
        <v>890416564</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35255123</v>
      </c>
      <c r="P25" s="9">
        <v>36806351</v>
      </c>
      <c r="Q25" s="35">
        <v>38462634</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146751502</v>
      </c>
      <c r="P26" s="9">
        <v>150683807</v>
      </c>
      <c r="Q26" s="35">
        <v>154874580</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246074231</v>
      </c>
      <c r="P27" s="9">
        <v>251074231</v>
      </c>
      <c r="Q27" s="35">
        <v>256095721</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176521240</v>
      </c>
      <c r="P28" s="9">
        <v>167160523</v>
      </c>
      <c r="Q28" s="35">
        <v>158991404</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1030974210</v>
      </c>
      <c r="P29" s="9">
        <v>1119741089</v>
      </c>
      <c r="Q29" s="35">
        <v>1216150797</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83634773</v>
      </c>
      <c r="P30" s="9">
        <v>87622875</v>
      </c>
      <c r="Q30" s="35">
        <v>99511036</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209869032</v>
      </c>
      <c r="P31" s="9">
        <v>208853575</v>
      </c>
      <c r="Q31" s="35">
        <v>200585762</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27160000</v>
      </c>
      <c r="P32" s="9">
        <v>47160000</v>
      </c>
      <c r="Q32" s="35">
        <v>7160000</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128117304</v>
      </c>
      <c r="P33" s="9">
        <v>137561620</v>
      </c>
      <c r="Q33" s="35">
        <v>141245006</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2878003229</v>
      </c>
      <c r="P35" s="214">
        <f t="shared" si="1"/>
        <v>3046450298</v>
      </c>
      <c r="Q35" s="215">
        <f t="shared" si="1"/>
        <v>3163493504</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-41437427</v>
      </c>
      <c r="P37" s="81">
        <f t="shared" si="2"/>
        <v>-42246916</v>
      </c>
      <c r="Q37" s="227">
        <f t="shared" si="2"/>
        <v>20610803</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77999130</v>
      </c>
      <c r="P38" s="9">
        <v>53458043</v>
      </c>
      <c r="Q38" s="35">
        <v>54669565</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1250022</v>
      </c>
      <c r="P39" s="29">
        <v>387000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37811725</v>
      </c>
      <c r="P41" s="64">
        <f t="shared" si="3"/>
        <v>11598127</v>
      </c>
      <c r="Q41" s="66">
        <f t="shared" si="3"/>
        <v>75280368</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37811725</v>
      </c>
      <c r="P43" s="51">
        <f t="shared" si="4"/>
        <v>11598127</v>
      </c>
      <c r="Q43" s="53">
        <f t="shared" si="4"/>
        <v>75280368</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37811725</v>
      </c>
      <c r="P45" s="64">
        <f t="shared" si="5"/>
        <v>11598127</v>
      </c>
      <c r="Q45" s="66">
        <f t="shared" si="5"/>
        <v>75280368</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37811725</v>
      </c>
      <c r="P47" s="248">
        <f t="shared" si="6"/>
        <v>11598127</v>
      </c>
      <c r="Q47" s="254">
        <f t="shared" si="6"/>
        <v>75280368</v>
      </c>
    </row>
    <row r="48" spans="1:17" ht="13.5" x14ac:dyDescent="0.25">
      <c r="A48" s="189" t="s">
        <v>1653</v>
      </c>
      <c r="B48" s="356"/>
      <c r="C48" s="356"/>
      <c r="D48" s="356"/>
      <c r="E48" s="356"/>
      <c r="F48" s="356"/>
      <c r="G48" s="356"/>
      <c r="H48" s="356"/>
      <c r="I48" s="356"/>
      <c r="J48" s="356"/>
      <c r="K48" s="356"/>
      <c r="L48" s="356"/>
      <c r="M48" s="356"/>
      <c r="N48" s="356"/>
      <c r="O48" s="356"/>
      <c r="P48" s="356"/>
      <c r="Q48" s="356"/>
    </row>
    <row r="49" spans="1:17" ht="13.5" x14ac:dyDescent="0.25">
      <c r="A49" s="164" t="s">
        <v>1699</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998</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985</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986</v>
      </c>
      <c r="D3" s="24" t="s">
        <v>987</v>
      </c>
      <c r="E3" s="24" t="s">
        <v>988</v>
      </c>
      <c r="F3" s="24" t="s">
        <v>989</v>
      </c>
      <c r="G3" s="24" t="s">
        <v>990</v>
      </c>
      <c r="H3" s="24" t="s">
        <v>991</v>
      </c>
      <c r="I3" s="24" t="s">
        <v>992</v>
      </c>
      <c r="J3" s="24" t="s">
        <v>993</v>
      </c>
      <c r="K3" s="24" t="s">
        <v>994</v>
      </c>
      <c r="L3" s="24" t="s">
        <v>995</v>
      </c>
      <c r="M3" s="24" t="s">
        <v>996</v>
      </c>
      <c r="N3" s="25" t="s">
        <v>997</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489830555</v>
      </c>
      <c r="P5" s="14">
        <f t="shared" si="0"/>
        <v>496432757</v>
      </c>
      <c r="Q5" s="77">
        <f t="shared" si="0"/>
        <v>515084064</v>
      </c>
    </row>
    <row r="6" spans="1:17" ht="13.5" x14ac:dyDescent="0.25">
      <c r="A6" s="118" t="s">
        <v>82</v>
      </c>
      <c r="B6" s="117" t="s">
        <v>34</v>
      </c>
      <c r="C6" s="9"/>
      <c r="D6" s="9"/>
      <c r="E6" s="9"/>
      <c r="F6" s="9"/>
      <c r="G6" s="9"/>
      <c r="H6" s="9"/>
      <c r="I6" s="9"/>
      <c r="J6" s="9"/>
      <c r="K6" s="9"/>
      <c r="L6" s="9"/>
      <c r="M6" s="9"/>
      <c r="N6" s="36"/>
      <c r="O6" s="34">
        <v>1904096</v>
      </c>
      <c r="P6" s="9">
        <v>1983098</v>
      </c>
      <c r="Q6" s="95">
        <v>2067448</v>
      </c>
    </row>
    <row r="7" spans="1:17" ht="13.5" x14ac:dyDescent="0.25">
      <c r="A7" s="118" t="s">
        <v>83</v>
      </c>
      <c r="B7" s="117" t="s">
        <v>34</v>
      </c>
      <c r="C7" s="353"/>
      <c r="D7" s="353"/>
      <c r="E7" s="353"/>
      <c r="F7" s="353"/>
      <c r="G7" s="353"/>
      <c r="H7" s="353"/>
      <c r="I7" s="353"/>
      <c r="J7" s="353"/>
      <c r="K7" s="353"/>
      <c r="L7" s="353"/>
      <c r="M7" s="353"/>
      <c r="N7" s="359"/>
      <c r="O7" s="360">
        <v>487926459</v>
      </c>
      <c r="P7" s="353">
        <v>494449659</v>
      </c>
      <c r="Q7" s="361">
        <v>513016616</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201729451</v>
      </c>
      <c r="P9" s="14">
        <f t="shared" si="1"/>
        <v>187002935</v>
      </c>
      <c r="Q9" s="141">
        <f t="shared" si="1"/>
        <v>169398428</v>
      </c>
    </row>
    <row r="10" spans="1:17" ht="13.5" x14ac:dyDescent="0.25">
      <c r="A10" s="118" t="s">
        <v>86</v>
      </c>
      <c r="B10" s="117" t="s">
        <v>34</v>
      </c>
      <c r="C10" s="9"/>
      <c r="D10" s="9"/>
      <c r="E10" s="9"/>
      <c r="F10" s="9"/>
      <c r="G10" s="9"/>
      <c r="H10" s="9"/>
      <c r="I10" s="9"/>
      <c r="J10" s="9"/>
      <c r="K10" s="9"/>
      <c r="L10" s="9"/>
      <c r="M10" s="9"/>
      <c r="N10" s="36"/>
      <c r="O10" s="34">
        <v>7897337</v>
      </c>
      <c r="P10" s="9">
        <v>7421069</v>
      </c>
      <c r="Q10" s="95">
        <v>7891425</v>
      </c>
    </row>
    <row r="11" spans="1:17" ht="13.5" x14ac:dyDescent="0.25">
      <c r="A11" s="118" t="s">
        <v>87</v>
      </c>
      <c r="B11" s="117" t="s">
        <v>34</v>
      </c>
      <c r="C11" s="9"/>
      <c r="D11" s="9"/>
      <c r="E11" s="9"/>
      <c r="F11" s="9"/>
      <c r="G11" s="9"/>
      <c r="H11" s="9"/>
      <c r="I11" s="9"/>
      <c r="J11" s="9"/>
      <c r="K11" s="9"/>
      <c r="L11" s="9"/>
      <c r="M11" s="9"/>
      <c r="N11" s="36"/>
      <c r="O11" s="34">
        <v>3160496</v>
      </c>
      <c r="P11" s="9">
        <v>2474589</v>
      </c>
      <c r="Q11" s="95">
        <v>1905968</v>
      </c>
    </row>
    <row r="12" spans="1:17" ht="13.5" x14ac:dyDescent="0.25">
      <c r="A12" s="118" t="s">
        <v>88</v>
      </c>
      <c r="B12" s="117" t="s">
        <v>34</v>
      </c>
      <c r="C12" s="9"/>
      <c r="D12" s="9"/>
      <c r="E12" s="9"/>
      <c r="F12" s="9"/>
      <c r="G12" s="9"/>
      <c r="H12" s="9"/>
      <c r="I12" s="9"/>
      <c r="J12" s="9"/>
      <c r="K12" s="9"/>
      <c r="L12" s="9"/>
      <c r="M12" s="9"/>
      <c r="N12" s="36"/>
      <c r="O12" s="34">
        <v>129869404</v>
      </c>
      <c r="P12" s="9">
        <v>131210971</v>
      </c>
      <c r="Q12" s="95">
        <v>131140550</v>
      </c>
    </row>
    <row r="13" spans="1:17" ht="13.5" x14ac:dyDescent="0.25">
      <c r="A13" s="118" t="s">
        <v>89</v>
      </c>
      <c r="B13" s="117" t="s">
        <v>34</v>
      </c>
      <c r="C13" s="9"/>
      <c r="D13" s="9"/>
      <c r="E13" s="9"/>
      <c r="F13" s="9"/>
      <c r="G13" s="9"/>
      <c r="H13" s="9"/>
      <c r="I13" s="9"/>
      <c r="J13" s="9"/>
      <c r="K13" s="9"/>
      <c r="L13" s="9"/>
      <c r="M13" s="9"/>
      <c r="N13" s="36"/>
      <c r="O13" s="34">
        <v>60802214</v>
      </c>
      <c r="P13" s="9">
        <v>45896306</v>
      </c>
      <c r="Q13" s="95">
        <v>28460485</v>
      </c>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13954506</v>
      </c>
      <c r="P15" s="14">
        <f t="shared" si="2"/>
        <v>8032417</v>
      </c>
      <c r="Q15" s="141">
        <f t="shared" si="2"/>
        <v>10147297</v>
      </c>
    </row>
    <row r="16" spans="1:17" ht="13.5" x14ac:dyDescent="0.25">
      <c r="A16" s="118" t="s">
        <v>92</v>
      </c>
      <c r="B16" s="117" t="s">
        <v>34</v>
      </c>
      <c r="C16" s="9"/>
      <c r="D16" s="9"/>
      <c r="E16" s="9"/>
      <c r="F16" s="9"/>
      <c r="G16" s="9"/>
      <c r="H16" s="9"/>
      <c r="I16" s="9"/>
      <c r="J16" s="9"/>
      <c r="K16" s="9"/>
      <c r="L16" s="9"/>
      <c r="M16" s="9"/>
      <c r="N16" s="36"/>
      <c r="O16" s="34">
        <v>11085959</v>
      </c>
      <c r="P16" s="9">
        <v>7241476</v>
      </c>
      <c r="Q16" s="95">
        <v>7555864</v>
      </c>
    </row>
    <row r="17" spans="1:17" ht="13.5" x14ac:dyDescent="0.25">
      <c r="A17" s="118" t="s">
        <v>93</v>
      </c>
      <c r="B17" s="117" t="s">
        <v>34</v>
      </c>
      <c r="C17" s="9"/>
      <c r="D17" s="9"/>
      <c r="E17" s="9"/>
      <c r="F17" s="9"/>
      <c r="G17" s="9"/>
      <c r="H17" s="9"/>
      <c r="I17" s="9"/>
      <c r="J17" s="9"/>
      <c r="K17" s="9"/>
      <c r="L17" s="9"/>
      <c r="M17" s="9"/>
      <c r="N17" s="36"/>
      <c r="O17" s="34">
        <v>2868547</v>
      </c>
      <c r="P17" s="9">
        <v>790941</v>
      </c>
      <c r="Q17" s="95">
        <v>2591433</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2210300442</v>
      </c>
      <c r="P19" s="14">
        <f t="shared" si="3"/>
        <v>2366580316</v>
      </c>
      <c r="Q19" s="141">
        <f t="shared" si="3"/>
        <v>2544144083</v>
      </c>
    </row>
    <row r="20" spans="1:17" ht="13.5" x14ac:dyDescent="0.25">
      <c r="A20" s="118" t="s">
        <v>96</v>
      </c>
      <c r="B20" s="117" t="s">
        <v>34</v>
      </c>
      <c r="C20" s="9"/>
      <c r="D20" s="9"/>
      <c r="E20" s="9"/>
      <c r="F20" s="9"/>
      <c r="G20" s="9"/>
      <c r="H20" s="9"/>
      <c r="I20" s="9"/>
      <c r="J20" s="9"/>
      <c r="K20" s="9"/>
      <c r="L20" s="9"/>
      <c r="M20" s="9"/>
      <c r="N20" s="36"/>
      <c r="O20" s="34">
        <v>1567700634</v>
      </c>
      <c r="P20" s="9">
        <v>1698018501</v>
      </c>
      <c r="Q20" s="95">
        <v>1828951643</v>
      </c>
    </row>
    <row r="21" spans="1:17" ht="13.5" x14ac:dyDescent="0.25">
      <c r="A21" s="118" t="s">
        <v>97</v>
      </c>
      <c r="B21" s="117" t="s">
        <v>34</v>
      </c>
      <c r="C21" s="9"/>
      <c r="D21" s="9"/>
      <c r="E21" s="9"/>
      <c r="F21" s="9"/>
      <c r="G21" s="9"/>
      <c r="H21" s="9"/>
      <c r="I21" s="9"/>
      <c r="J21" s="9"/>
      <c r="K21" s="9"/>
      <c r="L21" s="9"/>
      <c r="M21" s="9"/>
      <c r="N21" s="36"/>
      <c r="O21" s="34">
        <v>213258189</v>
      </c>
      <c r="P21" s="9">
        <v>229155879</v>
      </c>
      <c r="Q21" s="95">
        <v>243558239</v>
      </c>
    </row>
    <row r="22" spans="1:17" ht="13.5" x14ac:dyDescent="0.25">
      <c r="A22" s="118" t="s">
        <v>98</v>
      </c>
      <c r="B22" s="117" t="s">
        <v>34</v>
      </c>
      <c r="C22" s="353"/>
      <c r="D22" s="353"/>
      <c r="E22" s="353"/>
      <c r="F22" s="353"/>
      <c r="G22" s="353"/>
      <c r="H22" s="353"/>
      <c r="I22" s="353"/>
      <c r="J22" s="353"/>
      <c r="K22" s="353"/>
      <c r="L22" s="353"/>
      <c r="M22" s="353"/>
      <c r="N22" s="359"/>
      <c r="O22" s="360">
        <v>223715747</v>
      </c>
      <c r="P22" s="353">
        <v>216159797</v>
      </c>
      <c r="Q22" s="361">
        <v>232443240</v>
      </c>
    </row>
    <row r="23" spans="1:17" ht="13.5" x14ac:dyDescent="0.25">
      <c r="A23" s="118" t="s">
        <v>99</v>
      </c>
      <c r="B23" s="117" t="s">
        <v>34</v>
      </c>
      <c r="C23" s="9"/>
      <c r="D23" s="9"/>
      <c r="E23" s="9"/>
      <c r="F23" s="9"/>
      <c r="G23" s="9"/>
      <c r="H23" s="9"/>
      <c r="I23" s="9"/>
      <c r="J23" s="9"/>
      <c r="K23" s="9"/>
      <c r="L23" s="9"/>
      <c r="M23" s="9"/>
      <c r="N23" s="36"/>
      <c r="O23" s="34">
        <v>205625872</v>
      </c>
      <c r="P23" s="9">
        <v>223246139</v>
      </c>
      <c r="Q23" s="95">
        <v>239190961</v>
      </c>
    </row>
    <row r="24" spans="1:17" ht="13.5" x14ac:dyDescent="0.25">
      <c r="A24" s="116" t="s">
        <v>100</v>
      </c>
      <c r="B24" s="119" t="s">
        <v>34</v>
      </c>
      <c r="C24" s="14"/>
      <c r="D24" s="14"/>
      <c r="E24" s="14"/>
      <c r="F24" s="14"/>
      <c r="G24" s="14"/>
      <c r="H24" s="14"/>
      <c r="I24" s="14"/>
      <c r="J24" s="14"/>
      <c r="K24" s="14"/>
      <c r="L24" s="14"/>
      <c r="M24" s="14"/>
      <c r="N24" s="78"/>
      <c r="O24" s="76"/>
      <c r="P24" s="14"/>
      <c r="Q24" s="141"/>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2915814954</v>
      </c>
      <c r="P25" s="46">
        <f t="shared" si="4"/>
        <v>3058048425</v>
      </c>
      <c r="Q25" s="152">
        <f t="shared" si="4"/>
        <v>3238773872</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344148051</v>
      </c>
      <c r="P28" s="14">
        <f t="shared" si="5"/>
        <v>366626990</v>
      </c>
      <c r="Q28" s="77">
        <f t="shared" si="5"/>
        <v>394420067</v>
      </c>
    </row>
    <row r="29" spans="1:17" ht="13.5" x14ac:dyDescent="0.25">
      <c r="A29" s="118" t="s">
        <v>82</v>
      </c>
      <c r="B29" s="117" t="s">
        <v>34</v>
      </c>
      <c r="C29" s="9"/>
      <c r="D29" s="9"/>
      <c r="E29" s="9"/>
      <c r="F29" s="9"/>
      <c r="G29" s="9"/>
      <c r="H29" s="9"/>
      <c r="I29" s="9"/>
      <c r="J29" s="9"/>
      <c r="K29" s="9"/>
      <c r="L29" s="9"/>
      <c r="M29" s="9"/>
      <c r="N29" s="36"/>
      <c r="O29" s="34">
        <v>112533350</v>
      </c>
      <c r="P29" s="9">
        <v>119353105</v>
      </c>
      <c r="Q29" s="95">
        <v>127235372</v>
      </c>
    </row>
    <row r="30" spans="1:17" ht="13.5" x14ac:dyDescent="0.25">
      <c r="A30" s="118" t="s">
        <v>83</v>
      </c>
      <c r="B30" s="117" t="s">
        <v>34</v>
      </c>
      <c r="C30" s="353"/>
      <c r="D30" s="353"/>
      <c r="E30" s="353"/>
      <c r="F30" s="353"/>
      <c r="G30" s="353"/>
      <c r="H30" s="353"/>
      <c r="I30" s="353"/>
      <c r="J30" s="353"/>
      <c r="K30" s="353"/>
      <c r="L30" s="353"/>
      <c r="M30" s="353"/>
      <c r="N30" s="359"/>
      <c r="O30" s="360">
        <v>228263809</v>
      </c>
      <c r="P30" s="353">
        <v>243348486</v>
      </c>
      <c r="Q30" s="361">
        <v>262640759</v>
      </c>
    </row>
    <row r="31" spans="1:17" ht="13.5" x14ac:dyDescent="0.25">
      <c r="A31" s="118" t="s">
        <v>84</v>
      </c>
      <c r="B31" s="117" t="s">
        <v>34</v>
      </c>
      <c r="C31" s="9"/>
      <c r="D31" s="9"/>
      <c r="E31" s="9"/>
      <c r="F31" s="9"/>
      <c r="G31" s="9"/>
      <c r="H31" s="9"/>
      <c r="I31" s="9"/>
      <c r="J31" s="9"/>
      <c r="K31" s="9"/>
      <c r="L31" s="9"/>
      <c r="M31" s="9"/>
      <c r="N31" s="36"/>
      <c r="O31" s="34">
        <v>3350892</v>
      </c>
      <c r="P31" s="9">
        <v>3925399</v>
      </c>
      <c r="Q31" s="95">
        <v>4543936</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475344651</v>
      </c>
      <c r="P32" s="14">
        <f t="shared" si="6"/>
        <v>488729026</v>
      </c>
      <c r="Q32" s="141">
        <f t="shared" si="6"/>
        <v>497855371</v>
      </c>
    </row>
    <row r="33" spans="1:17" ht="13.5" x14ac:dyDescent="0.25">
      <c r="A33" s="118" t="s">
        <v>86</v>
      </c>
      <c r="B33" s="117" t="s">
        <v>34</v>
      </c>
      <c r="C33" s="9"/>
      <c r="D33" s="9"/>
      <c r="E33" s="9"/>
      <c r="F33" s="9"/>
      <c r="G33" s="9"/>
      <c r="H33" s="9"/>
      <c r="I33" s="9"/>
      <c r="J33" s="9"/>
      <c r="K33" s="9"/>
      <c r="L33" s="9"/>
      <c r="M33" s="9"/>
      <c r="N33" s="36"/>
      <c r="O33" s="34">
        <v>43002291</v>
      </c>
      <c r="P33" s="9">
        <v>45173613</v>
      </c>
      <c r="Q33" s="95">
        <v>57441934</v>
      </c>
    </row>
    <row r="34" spans="1:17" ht="13.5" x14ac:dyDescent="0.25">
      <c r="A34" s="118" t="s">
        <v>87</v>
      </c>
      <c r="B34" s="117" t="s">
        <v>34</v>
      </c>
      <c r="C34" s="9"/>
      <c r="D34" s="9"/>
      <c r="E34" s="9"/>
      <c r="F34" s="9"/>
      <c r="G34" s="9"/>
      <c r="H34" s="9"/>
      <c r="I34" s="9"/>
      <c r="J34" s="9"/>
      <c r="K34" s="9"/>
      <c r="L34" s="9"/>
      <c r="M34" s="9"/>
      <c r="N34" s="36"/>
      <c r="O34" s="34">
        <v>96156257</v>
      </c>
      <c r="P34" s="9">
        <v>101315980</v>
      </c>
      <c r="Q34" s="95">
        <v>106742647</v>
      </c>
    </row>
    <row r="35" spans="1:17" ht="13.5" x14ac:dyDescent="0.25">
      <c r="A35" s="118" t="s">
        <v>88</v>
      </c>
      <c r="B35" s="117" t="s">
        <v>34</v>
      </c>
      <c r="C35" s="9"/>
      <c r="D35" s="9"/>
      <c r="E35" s="9"/>
      <c r="F35" s="9"/>
      <c r="G35" s="9"/>
      <c r="H35" s="9"/>
      <c r="I35" s="9"/>
      <c r="J35" s="9"/>
      <c r="K35" s="9"/>
      <c r="L35" s="9"/>
      <c r="M35" s="9"/>
      <c r="N35" s="36"/>
      <c r="O35" s="34">
        <v>222504131</v>
      </c>
      <c r="P35" s="9">
        <v>226916007</v>
      </c>
      <c r="Q35" s="95">
        <v>234141110</v>
      </c>
    </row>
    <row r="36" spans="1:17" ht="13.5" x14ac:dyDescent="0.25">
      <c r="A36" s="118" t="s">
        <v>89</v>
      </c>
      <c r="B36" s="117" t="s">
        <v>34</v>
      </c>
      <c r="C36" s="9"/>
      <c r="D36" s="9"/>
      <c r="E36" s="9"/>
      <c r="F36" s="9"/>
      <c r="G36" s="9"/>
      <c r="H36" s="9"/>
      <c r="I36" s="9"/>
      <c r="J36" s="9"/>
      <c r="K36" s="9"/>
      <c r="L36" s="9"/>
      <c r="M36" s="9"/>
      <c r="N36" s="36"/>
      <c r="O36" s="34">
        <v>113681972</v>
      </c>
      <c r="P36" s="9">
        <v>115323426</v>
      </c>
      <c r="Q36" s="95">
        <v>99529680</v>
      </c>
    </row>
    <row r="37" spans="1:17" ht="13.5" x14ac:dyDescent="0.25">
      <c r="A37" s="118" t="s">
        <v>90</v>
      </c>
      <c r="B37" s="117" t="s">
        <v>34</v>
      </c>
      <c r="C37" s="353"/>
      <c r="D37" s="353"/>
      <c r="E37" s="353"/>
      <c r="F37" s="353"/>
      <c r="G37" s="353"/>
      <c r="H37" s="353"/>
      <c r="I37" s="353"/>
      <c r="J37" s="353"/>
      <c r="K37" s="353"/>
      <c r="L37" s="353"/>
      <c r="M37" s="353"/>
      <c r="N37" s="359"/>
      <c r="O37" s="360"/>
      <c r="P37" s="353"/>
      <c r="Q37" s="361"/>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245302712</v>
      </c>
      <c r="P38" s="14">
        <f t="shared" si="7"/>
        <v>267831377</v>
      </c>
      <c r="Q38" s="141">
        <f t="shared" si="7"/>
        <v>234953930</v>
      </c>
    </row>
    <row r="39" spans="1:17" ht="13.5" x14ac:dyDescent="0.25">
      <c r="A39" s="118" t="s">
        <v>92</v>
      </c>
      <c r="B39" s="117" t="s">
        <v>34</v>
      </c>
      <c r="C39" s="9"/>
      <c r="D39" s="9"/>
      <c r="E39" s="9"/>
      <c r="F39" s="9"/>
      <c r="G39" s="9"/>
      <c r="H39" s="9"/>
      <c r="I39" s="9"/>
      <c r="J39" s="9"/>
      <c r="K39" s="9"/>
      <c r="L39" s="9"/>
      <c r="M39" s="9"/>
      <c r="N39" s="36"/>
      <c r="O39" s="34">
        <v>60926263</v>
      </c>
      <c r="P39" s="9">
        <v>59009549</v>
      </c>
      <c r="Q39" s="95">
        <v>61780191</v>
      </c>
    </row>
    <row r="40" spans="1:17" ht="13.5" x14ac:dyDescent="0.25">
      <c r="A40" s="118" t="s">
        <v>93</v>
      </c>
      <c r="B40" s="117" t="s">
        <v>34</v>
      </c>
      <c r="C40" s="9"/>
      <c r="D40" s="9"/>
      <c r="E40" s="9"/>
      <c r="F40" s="9"/>
      <c r="G40" s="9"/>
      <c r="H40" s="9"/>
      <c r="I40" s="9"/>
      <c r="J40" s="9"/>
      <c r="K40" s="9"/>
      <c r="L40" s="9"/>
      <c r="M40" s="9"/>
      <c r="N40" s="36"/>
      <c r="O40" s="34">
        <v>182590074</v>
      </c>
      <c r="P40" s="9">
        <v>206927016</v>
      </c>
      <c r="Q40" s="95">
        <v>171162015</v>
      </c>
    </row>
    <row r="41" spans="1:17" ht="13.5" x14ac:dyDescent="0.25">
      <c r="A41" s="118" t="s">
        <v>94</v>
      </c>
      <c r="B41" s="117" t="s">
        <v>34</v>
      </c>
      <c r="C41" s="9"/>
      <c r="D41" s="9"/>
      <c r="E41" s="9"/>
      <c r="F41" s="9"/>
      <c r="G41" s="9"/>
      <c r="H41" s="9"/>
      <c r="I41" s="9"/>
      <c r="J41" s="9"/>
      <c r="K41" s="9"/>
      <c r="L41" s="9"/>
      <c r="M41" s="9"/>
      <c r="N41" s="36"/>
      <c r="O41" s="34">
        <v>1786375</v>
      </c>
      <c r="P41" s="9">
        <v>1894812</v>
      </c>
      <c r="Q41" s="95">
        <v>2011724</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1813207815</v>
      </c>
      <c r="P42" s="14">
        <f t="shared" si="8"/>
        <v>1923262905</v>
      </c>
      <c r="Q42" s="141">
        <f t="shared" si="8"/>
        <v>2036264136</v>
      </c>
    </row>
    <row r="43" spans="1:17" ht="13.5" x14ac:dyDescent="0.25">
      <c r="A43" s="118" t="s">
        <v>96</v>
      </c>
      <c r="B43" s="117" t="s">
        <v>34</v>
      </c>
      <c r="C43" s="9"/>
      <c r="D43" s="9"/>
      <c r="E43" s="9"/>
      <c r="F43" s="9"/>
      <c r="G43" s="9"/>
      <c r="H43" s="9"/>
      <c r="I43" s="9"/>
      <c r="J43" s="9"/>
      <c r="K43" s="9"/>
      <c r="L43" s="9"/>
      <c r="M43" s="9"/>
      <c r="N43" s="36"/>
      <c r="O43" s="34">
        <v>1291310957</v>
      </c>
      <c r="P43" s="9">
        <v>1376600872</v>
      </c>
      <c r="Q43" s="95">
        <v>1475904620</v>
      </c>
    </row>
    <row r="44" spans="1:17" ht="13.5" x14ac:dyDescent="0.25">
      <c r="A44" s="118" t="s">
        <v>97</v>
      </c>
      <c r="B44" s="117" t="s">
        <v>34</v>
      </c>
      <c r="C44" s="9"/>
      <c r="D44" s="9"/>
      <c r="E44" s="9"/>
      <c r="F44" s="9"/>
      <c r="G44" s="9"/>
      <c r="H44" s="9"/>
      <c r="I44" s="9"/>
      <c r="J44" s="9"/>
      <c r="K44" s="9"/>
      <c r="L44" s="9"/>
      <c r="M44" s="9"/>
      <c r="N44" s="36"/>
      <c r="O44" s="34">
        <v>176454663</v>
      </c>
      <c r="P44" s="9">
        <v>181460146</v>
      </c>
      <c r="Q44" s="95">
        <v>189288563</v>
      </c>
    </row>
    <row r="45" spans="1:17" ht="13.5" x14ac:dyDescent="0.25">
      <c r="A45" s="118" t="s">
        <v>98</v>
      </c>
      <c r="B45" s="117" t="s">
        <v>34</v>
      </c>
      <c r="C45" s="353"/>
      <c r="D45" s="353"/>
      <c r="E45" s="353"/>
      <c r="F45" s="353"/>
      <c r="G45" s="353"/>
      <c r="H45" s="353"/>
      <c r="I45" s="353"/>
      <c r="J45" s="353"/>
      <c r="K45" s="353"/>
      <c r="L45" s="353"/>
      <c r="M45" s="353"/>
      <c r="N45" s="359"/>
      <c r="O45" s="360">
        <v>199616516</v>
      </c>
      <c r="P45" s="353">
        <v>210010273</v>
      </c>
      <c r="Q45" s="361">
        <v>212831070</v>
      </c>
    </row>
    <row r="46" spans="1:17" ht="13.5" x14ac:dyDescent="0.25">
      <c r="A46" s="118" t="s">
        <v>99</v>
      </c>
      <c r="B46" s="117" t="s">
        <v>34</v>
      </c>
      <c r="C46" s="9"/>
      <c r="D46" s="9"/>
      <c r="E46" s="9"/>
      <c r="F46" s="9"/>
      <c r="G46" s="9"/>
      <c r="H46" s="9"/>
      <c r="I46" s="9"/>
      <c r="J46" s="9"/>
      <c r="K46" s="9"/>
      <c r="L46" s="9"/>
      <c r="M46" s="9"/>
      <c r="N46" s="36"/>
      <c r="O46" s="34">
        <v>145825679</v>
      </c>
      <c r="P46" s="9">
        <v>155191614</v>
      </c>
      <c r="Q46" s="95">
        <v>158239883</v>
      </c>
    </row>
    <row r="47" spans="1:17" ht="13.5" x14ac:dyDescent="0.25">
      <c r="A47" s="116" t="s">
        <v>100</v>
      </c>
      <c r="B47" s="119" t="s">
        <v>34</v>
      </c>
      <c r="C47" s="14"/>
      <c r="D47" s="14"/>
      <c r="E47" s="14"/>
      <c r="F47" s="14"/>
      <c r="G47" s="14"/>
      <c r="H47" s="14"/>
      <c r="I47" s="14"/>
      <c r="J47" s="14"/>
      <c r="K47" s="14"/>
      <c r="L47" s="14"/>
      <c r="M47" s="14"/>
      <c r="N47" s="78"/>
      <c r="O47" s="76"/>
      <c r="P47" s="14"/>
      <c r="Q47" s="141"/>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2878003229</v>
      </c>
      <c r="P48" s="46">
        <f t="shared" si="9"/>
        <v>3046450298</v>
      </c>
      <c r="Q48" s="152">
        <f t="shared" si="9"/>
        <v>3163493504</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37811725</v>
      </c>
      <c r="P49" s="154">
        <f t="shared" si="10"/>
        <v>11598127</v>
      </c>
      <c r="Q49" s="155">
        <f t="shared" si="10"/>
        <v>75280368</v>
      </c>
    </row>
    <row r="50" spans="1:17" ht="13.5" x14ac:dyDescent="0.25">
      <c r="A50" s="161" t="s">
        <v>1653</v>
      </c>
      <c r="B50" s="362"/>
      <c r="C50" s="362"/>
      <c r="D50" s="362"/>
      <c r="E50" s="362"/>
      <c r="F50" s="362"/>
      <c r="G50" s="362"/>
      <c r="H50" s="362"/>
      <c r="I50" s="362"/>
      <c r="J50" s="362"/>
      <c r="K50" s="362"/>
      <c r="L50" s="362"/>
      <c r="M50" s="362"/>
      <c r="N50" s="362"/>
      <c r="O50" s="362"/>
      <c r="P50" s="362"/>
      <c r="Q50" s="362"/>
    </row>
    <row r="51" spans="1:17" ht="13.5" x14ac:dyDescent="0.25">
      <c r="A51" s="164" t="s">
        <v>1700</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999</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985</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986</v>
      </c>
      <c r="D3" s="24" t="s">
        <v>987</v>
      </c>
      <c r="E3" s="24" t="s">
        <v>988</v>
      </c>
      <c r="F3" s="24" t="s">
        <v>989</v>
      </c>
      <c r="G3" s="24" t="s">
        <v>990</v>
      </c>
      <c r="H3" s="24" t="s">
        <v>991</v>
      </c>
      <c r="I3" s="24" t="s">
        <v>992</v>
      </c>
      <c r="J3" s="24" t="s">
        <v>993</v>
      </c>
      <c r="K3" s="24" t="s">
        <v>994</v>
      </c>
      <c r="L3" s="24" t="s">
        <v>995</v>
      </c>
      <c r="M3" s="24" t="s">
        <v>996</v>
      </c>
      <c r="N3" s="268" t="s">
        <v>997</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14707978</v>
      </c>
      <c r="P5" s="14">
        <f t="shared" si="0"/>
        <v>23629611</v>
      </c>
      <c r="Q5" s="77">
        <f t="shared" si="0"/>
        <v>20598389</v>
      </c>
    </row>
    <row r="6" spans="1:17" ht="13.5" x14ac:dyDescent="0.25">
      <c r="A6" s="118" t="s">
        <v>82</v>
      </c>
      <c r="B6" s="117" t="s">
        <v>34</v>
      </c>
      <c r="C6" s="9"/>
      <c r="D6" s="9"/>
      <c r="E6" s="9"/>
      <c r="F6" s="9"/>
      <c r="G6" s="9"/>
      <c r="H6" s="9"/>
      <c r="I6" s="9"/>
      <c r="J6" s="9"/>
      <c r="K6" s="9"/>
      <c r="L6" s="9"/>
      <c r="M6" s="9"/>
      <c r="N6" s="35"/>
      <c r="O6" s="34">
        <v>220000</v>
      </c>
      <c r="P6" s="9"/>
      <c r="Q6" s="95"/>
    </row>
    <row r="7" spans="1:17" ht="13.5" x14ac:dyDescent="0.25">
      <c r="A7" s="118" t="s">
        <v>83</v>
      </c>
      <c r="B7" s="117" t="s">
        <v>34</v>
      </c>
      <c r="C7" s="353"/>
      <c r="D7" s="353"/>
      <c r="E7" s="353"/>
      <c r="F7" s="353"/>
      <c r="G7" s="353"/>
      <c r="H7" s="353"/>
      <c r="I7" s="353"/>
      <c r="J7" s="353"/>
      <c r="K7" s="353"/>
      <c r="L7" s="353"/>
      <c r="M7" s="353"/>
      <c r="N7" s="354"/>
      <c r="O7" s="360">
        <v>14487978</v>
      </c>
      <c r="P7" s="353">
        <v>23629611</v>
      </c>
      <c r="Q7" s="361">
        <v>20598389</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32930000</v>
      </c>
      <c r="P9" s="14">
        <f t="shared" si="1"/>
        <v>21291536</v>
      </c>
      <c r="Q9" s="141">
        <f t="shared" si="1"/>
        <v>17020000</v>
      </c>
    </row>
    <row r="10" spans="1:17" ht="13.5" x14ac:dyDescent="0.25">
      <c r="A10" s="118" t="s">
        <v>86</v>
      </c>
      <c r="B10" s="117" t="s">
        <v>34</v>
      </c>
      <c r="C10" s="9"/>
      <c r="D10" s="9"/>
      <c r="E10" s="9"/>
      <c r="F10" s="9"/>
      <c r="G10" s="9"/>
      <c r="H10" s="9"/>
      <c r="I10" s="9"/>
      <c r="J10" s="9"/>
      <c r="K10" s="9"/>
      <c r="L10" s="9"/>
      <c r="M10" s="9"/>
      <c r="N10" s="35"/>
      <c r="O10" s="34">
        <v>1300000</v>
      </c>
      <c r="P10" s="9"/>
      <c r="Q10" s="95"/>
    </row>
    <row r="11" spans="1:17" ht="13.5" x14ac:dyDescent="0.25">
      <c r="A11" s="118" t="s">
        <v>87</v>
      </c>
      <c r="B11" s="117" t="s">
        <v>34</v>
      </c>
      <c r="C11" s="9"/>
      <c r="D11" s="9"/>
      <c r="E11" s="9"/>
      <c r="F11" s="9"/>
      <c r="G11" s="9"/>
      <c r="H11" s="9"/>
      <c r="I11" s="9"/>
      <c r="J11" s="9"/>
      <c r="K11" s="9"/>
      <c r="L11" s="9"/>
      <c r="M11" s="9"/>
      <c r="N11" s="35"/>
      <c r="O11" s="34">
        <v>9250000</v>
      </c>
      <c r="P11" s="9">
        <v>7500000</v>
      </c>
      <c r="Q11" s="95">
        <v>500000</v>
      </c>
    </row>
    <row r="12" spans="1:17" ht="13.5" x14ac:dyDescent="0.25">
      <c r="A12" s="118" t="s">
        <v>88</v>
      </c>
      <c r="B12" s="117" t="s">
        <v>34</v>
      </c>
      <c r="C12" s="9"/>
      <c r="D12" s="9"/>
      <c r="E12" s="9"/>
      <c r="F12" s="9"/>
      <c r="G12" s="9"/>
      <c r="H12" s="9"/>
      <c r="I12" s="9"/>
      <c r="J12" s="9"/>
      <c r="K12" s="9"/>
      <c r="L12" s="9"/>
      <c r="M12" s="9"/>
      <c r="N12" s="35"/>
      <c r="O12" s="34">
        <v>4680000</v>
      </c>
      <c r="P12" s="9">
        <v>4400000</v>
      </c>
      <c r="Q12" s="95">
        <v>2010000</v>
      </c>
    </row>
    <row r="13" spans="1:17" ht="13.5" x14ac:dyDescent="0.25">
      <c r="A13" s="118" t="s">
        <v>89</v>
      </c>
      <c r="B13" s="117" t="s">
        <v>34</v>
      </c>
      <c r="C13" s="9"/>
      <c r="D13" s="9"/>
      <c r="E13" s="9"/>
      <c r="F13" s="9"/>
      <c r="G13" s="9"/>
      <c r="H13" s="9"/>
      <c r="I13" s="9"/>
      <c r="J13" s="9"/>
      <c r="K13" s="9"/>
      <c r="L13" s="9"/>
      <c r="M13" s="9"/>
      <c r="N13" s="35"/>
      <c r="O13" s="34">
        <v>17700000</v>
      </c>
      <c r="P13" s="9">
        <v>9391536</v>
      </c>
      <c r="Q13" s="95">
        <v>14510000</v>
      </c>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18781490</v>
      </c>
      <c r="P15" s="14">
        <f t="shared" si="2"/>
        <v>10410389</v>
      </c>
      <c r="Q15" s="141">
        <f t="shared" si="2"/>
        <v>22010000</v>
      </c>
    </row>
    <row r="16" spans="1:17" ht="13.5" x14ac:dyDescent="0.25">
      <c r="A16" s="118" t="s">
        <v>92</v>
      </c>
      <c r="B16" s="117" t="s">
        <v>34</v>
      </c>
      <c r="C16" s="9"/>
      <c r="D16" s="9"/>
      <c r="E16" s="9"/>
      <c r="F16" s="9"/>
      <c r="G16" s="9"/>
      <c r="H16" s="9"/>
      <c r="I16" s="9"/>
      <c r="J16" s="9"/>
      <c r="K16" s="9"/>
      <c r="L16" s="9"/>
      <c r="M16" s="9"/>
      <c r="N16" s="35"/>
      <c r="O16" s="34">
        <v>70000</v>
      </c>
      <c r="P16" s="9">
        <v>10000</v>
      </c>
      <c r="Q16" s="95">
        <v>10000</v>
      </c>
    </row>
    <row r="17" spans="1:17" ht="13.5" x14ac:dyDescent="0.25">
      <c r="A17" s="118" t="s">
        <v>93</v>
      </c>
      <c r="B17" s="117" t="s">
        <v>34</v>
      </c>
      <c r="C17" s="9"/>
      <c r="D17" s="9"/>
      <c r="E17" s="9"/>
      <c r="F17" s="9"/>
      <c r="G17" s="9"/>
      <c r="H17" s="9"/>
      <c r="I17" s="9"/>
      <c r="J17" s="9"/>
      <c r="K17" s="9"/>
      <c r="L17" s="9"/>
      <c r="M17" s="9"/>
      <c r="N17" s="35"/>
      <c r="O17" s="34">
        <v>18711490</v>
      </c>
      <c r="P17" s="9">
        <v>10400389</v>
      </c>
      <c r="Q17" s="95">
        <v>22000000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64189684</v>
      </c>
      <c r="P19" s="14">
        <f t="shared" si="3"/>
        <v>56493324</v>
      </c>
      <c r="Q19" s="141">
        <f t="shared" si="3"/>
        <v>45041176</v>
      </c>
    </row>
    <row r="20" spans="1:17" ht="13.5" x14ac:dyDescent="0.25">
      <c r="A20" s="118" t="s">
        <v>96</v>
      </c>
      <c r="B20" s="117" t="s">
        <v>34</v>
      </c>
      <c r="C20" s="9"/>
      <c r="D20" s="9"/>
      <c r="E20" s="9"/>
      <c r="F20" s="9"/>
      <c r="G20" s="9"/>
      <c r="H20" s="9"/>
      <c r="I20" s="9"/>
      <c r="J20" s="9"/>
      <c r="K20" s="9"/>
      <c r="L20" s="9"/>
      <c r="M20" s="9"/>
      <c r="N20" s="35"/>
      <c r="O20" s="34">
        <v>29945652</v>
      </c>
      <c r="P20" s="9">
        <v>17021739</v>
      </c>
      <c r="Q20" s="95">
        <v>21280089</v>
      </c>
    </row>
    <row r="21" spans="1:17" ht="13.5" x14ac:dyDescent="0.25">
      <c r="A21" s="118" t="s">
        <v>97</v>
      </c>
      <c r="B21" s="117" t="s">
        <v>34</v>
      </c>
      <c r="C21" s="9"/>
      <c r="D21" s="9"/>
      <c r="E21" s="9"/>
      <c r="F21" s="9"/>
      <c r="G21" s="9"/>
      <c r="H21" s="9"/>
      <c r="I21" s="9"/>
      <c r="J21" s="9"/>
      <c r="K21" s="9"/>
      <c r="L21" s="9"/>
      <c r="M21" s="9"/>
      <c r="N21" s="35"/>
      <c r="O21" s="34">
        <v>6803000</v>
      </c>
      <c r="P21" s="9">
        <v>12046768</v>
      </c>
      <c r="Q21" s="95">
        <v>847319</v>
      </c>
    </row>
    <row r="22" spans="1:17" ht="13.5" x14ac:dyDescent="0.25">
      <c r="A22" s="118" t="s">
        <v>98</v>
      </c>
      <c r="B22" s="117" t="s">
        <v>34</v>
      </c>
      <c r="C22" s="353"/>
      <c r="D22" s="353"/>
      <c r="E22" s="353"/>
      <c r="F22" s="353"/>
      <c r="G22" s="353"/>
      <c r="H22" s="353"/>
      <c r="I22" s="353"/>
      <c r="J22" s="353"/>
      <c r="K22" s="353"/>
      <c r="L22" s="353"/>
      <c r="M22" s="353"/>
      <c r="N22" s="354"/>
      <c r="O22" s="360">
        <v>19791032</v>
      </c>
      <c r="P22" s="353">
        <v>9339817</v>
      </c>
      <c r="Q22" s="361">
        <v>12983768</v>
      </c>
    </row>
    <row r="23" spans="1:17" ht="13.5" x14ac:dyDescent="0.25">
      <c r="A23" s="118" t="s">
        <v>99</v>
      </c>
      <c r="B23" s="117" t="s">
        <v>34</v>
      </c>
      <c r="C23" s="9"/>
      <c r="D23" s="9"/>
      <c r="E23" s="9"/>
      <c r="F23" s="9"/>
      <c r="G23" s="9"/>
      <c r="H23" s="9"/>
      <c r="I23" s="9"/>
      <c r="J23" s="9"/>
      <c r="K23" s="9"/>
      <c r="L23" s="9"/>
      <c r="M23" s="9"/>
      <c r="N23" s="35"/>
      <c r="O23" s="34">
        <v>7650000</v>
      </c>
      <c r="P23" s="9">
        <v>18085000</v>
      </c>
      <c r="Q23" s="95">
        <v>9930000</v>
      </c>
    </row>
    <row r="24" spans="1:17" ht="13.5" x14ac:dyDescent="0.25">
      <c r="A24" s="116" t="s">
        <v>100</v>
      </c>
      <c r="B24" s="119" t="s">
        <v>34</v>
      </c>
      <c r="C24" s="14"/>
      <c r="D24" s="14"/>
      <c r="E24" s="14"/>
      <c r="F24" s="14"/>
      <c r="G24" s="14"/>
      <c r="H24" s="14"/>
      <c r="I24" s="14"/>
      <c r="J24" s="14"/>
      <c r="K24" s="14"/>
      <c r="L24" s="14"/>
      <c r="M24" s="14"/>
      <c r="N24" s="77"/>
      <c r="O24" s="76"/>
      <c r="P24" s="14">
        <v>360000</v>
      </c>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130609152</v>
      </c>
      <c r="P25" s="247">
        <f t="shared" si="4"/>
        <v>112184860</v>
      </c>
      <c r="Q25" s="295">
        <f t="shared" si="4"/>
        <v>104669565</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62599130</v>
      </c>
      <c r="P28" s="9">
        <v>52473043</v>
      </c>
      <c r="Q28" s="35">
        <v>54669565</v>
      </c>
    </row>
    <row r="29" spans="1:17" ht="13.5" x14ac:dyDescent="0.25">
      <c r="A29" s="618" t="s">
        <v>474</v>
      </c>
      <c r="B29" s="117" t="s">
        <v>34</v>
      </c>
      <c r="C29" s="9"/>
      <c r="D29" s="9"/>
      <c r="E29" s="9"/>
      <c r="F29" s="9"/>
      <c r="G29" s="9"/>
      <c r="H29" s="9"/>
      <c r="I29" s="9"/>
      <c r="J29" s="9"/>
      <c r="K29" s="9"/>
      <c r="L29" s="9"/>
      <c r="M29" s="9"/>
      <c r="N29" s="35"/>
      <c r="O29" s="34">
        <v>15400000</v>
      </c>
      <c r="P29" s="9">
        <v>985000</v>
      </c>
      <c r="Q29" s="95"/>
    </row>
    <row r="30" spans="1:17" ht="13.5" x14ac:dyDescent="0.25">
      <c r="A30" s="618"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v>1250022</v>
      </c>
      <c r="P31" s="9">
        <v>387000</v>
      </c>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79249152</v>
      </c>
      <c r="P32" s="51">
        <f t="shared" si="5"/>
        <v>53845043</v>
      </c>
      <c r="Q32" s="265">
        <f t="shared" si="5"/>
        <v>54669565</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c r="P34" s="9"/>
      <c r="Q34" s="95"/>
    </row>
    <row r="35" spans="1:17" ht="13.5" x14ac:dyDescent="0.25">
      <c r="A35" s="619" t="s">
        <v>38</v>
      </c>
      <c r="B35" s="117" t="s">
        <v>34</v>
      </c>
      <c r="C35" s="9"/>
      <c r="D35" s="9"/>
      <c r="E35" s="9"/>
      <c r="F35" s="9"/>
      <c r="G35" s="9"/>
      <c r="H35" s="9"/>
      <c r="I35" s="9"/>
      <c r="J35" s="9"/>
      <c r="K35" s="9"/>
      <c r="L35" s="9"/>
      <c r="M35" s="9"/>
      <c r="N35" s="35"/>
      <c r="O35" s="34">
        <v>51360000</v>
      </c>
      <c r="P35" s="9">
        <v>58339817</v>
      </c>
      <c r="Q35" s="95">
        <v>50000000</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130609152</v>
      </c>
      <c r="P36" s="248">
        <f t="shared" si="6"/>
        <v>112184860</v>
      </c>
      <c r="Q36" s="251">
        <f t="shared" si="6"/>
        <v>104669565</v>
      </c>
    </row>
    <row r="37" spans="1:17" ht="14.45" customHeight="1" x14ac:dyDescent="0.25">
      <c r="A37" s="161" t="s">
        <v>1653</v>
      </c>
      <c r="B37" s="362"/>
      <c r="C37" s="362"/>
      <c r="D37" s="362"/>
      <c r="E37" s="362"/>
      <c r="F37" s="362"/>
      <c r="G37" s="362"/>
      <c r="H37" s="362"/>
      <c r="I37" s="362"/>
      <c r="J37" s="362"/>
      <c r="K37" s="362"/>
      <c r="L37" s="362"/>
      <c r="M37" s="362"/>
      <c r="N37" s="362"/>
      <c r="O37" s="362"/>
      <c r="P37" s="362"/>
      <c r="Q37" s="362"/>
    </row>
    <row r="38" spans="1:17" ht="13.5" x14ac:dyDescent="0.25">
      <c r="A38" s="615" t="s">
        <v>1719</v>
      </c>
      <c r="B38" s="165"/>
      <c r="C38" s="358"/>
      <c r="D38" s="358"/>
      <c r="E38" s="358"/>
      <c r="F38" s="358"/>
      <c r="G38" s="358"/>
      <c r="H38" s="358"/>
      <c r="I38" s="358"/>
      <c r="J38" s="358"/>
      <c r="K38" s="358"/>
      <c r="L38" s="358"/>
      <c r="M38" s="358"/>
      <c r="N38" s="358"/>
      <c r="O38" s="358"/>
      <c r="P38" s="358"/>
      <c r="Q38" s="358"/>
    </row>
    <row r="39" spans="1:17" ht="13.5" x14ac:dyDescent="0.25">
      <c r="A39" s="616" t="s">
        <v>1720</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1000</v>
      </c>
      <c r="B1" s="600"/>
      <c r="C1" s="600"/>
      <c r="D1" s="600"/>
      <c r="E1" s="600"/>
      <c r="F1" s="600"/>
      <c r="G1" s="600"/>
      <c r="H1" s="600"/>
      <c r="I1" s="600"/>
      <c r="J1" s="600"/>
      <c r="K1" s="600"/>
      <c r="L1" s="600"/>
      <c r="M1" s="600"/>
      <c r="N1" s="600"/>
      <c r="O1" s="600"/>
      <c r="P1" s="600"/>
    </row>
    <row r="2" spans="1:16" ht="30" customHeight="1" x14ac:dyDescent="0.2">
      <c r="A2" s="143" t="s">
        <v>1</v>
      </c>
      <c r="B2" s="580" t="s">
        <v>985</v>
      </c>
      <c r="C2" s="581"/>
      <c r="D2" s="581"/>
      <c r="E2" s="581"/>
      <c r="F2" s="581"/>
      <c r="G2" s="581"/>
      <c r="H2" s="581"/>
      <c r="I2" s="581"/>
      <c r="J2" s="581"/>
      <c r="K2" s="581"/>
      <c r="L2" s="581"/>
      <c r="M2" s="581"/>
      <c r="N2" s="582" t="s">
        <v>6</v>
      </c>
      <c r="O2" s="583"/>
      <c r="P2" s="584"/>
    </row>
    <row r="3" spans="1:16" ht="30" customHeight="1" x14ac:dyDescent="0.2">
      <c r="A3" s="145" t="s">
        <v>7</v>
      </c>
      <c r="B3" s="23" t="s">
        <v>986</v>
      </c>
      <c r="C3" s="24" t="s">
        <v>987</v>
      </c>
      <c r="D3" s="26" t="s">
        <v>988</v>
      </c>
      <c r="E3" s="24" t="s">
        <v>989</v>
      </c>
      <c r="F3" s="26" t="s">
        <v>990</v>
      </c>
      <c r="G3" s="24" t="s">
        <v>991</v>
      </c>
      <c r="H3" s="26" t="s">
        <v>992</v>
      </c>
      <c r="I3" s="24" t="s">
        <v>993</v>
      </c>
      <c r="J3" s="26" t="s">
        <v>994</v>
      </c>
      <c r="K3" s="24" t="s">
        <v>995</v>
      </c>
      <c r="L3" s="26" t="s">
        <v>996</v>
      </c>
      <c r="M3" s="268" t="s">
        <v>997</v>
      </c>
      <c r="N3" s="23" t="s">
        <v>13</v>
      </c>
      <c r="O3" s="24" t="s">
        <v>14</v>
      </c>
      <c r="P3" s="25" t="s">
        <v>15</v>
      </c>
    </row>
    <row r="4" spans="1:16" ht="13.5" x14ac:dyDescent="0.25">
      <c r="A4" s="277" t="s">
        <v>1001</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401664429</v>
      </c>
      <c r="O5" s="9">
        <v>419337664</v>
      </c>
      <c r="P5" s="95">
        <v>438207863</v>
      </c>
    </row>
    <row r="6" spans="1:16" ht="13.5" x14ac:dyDescent="0.25">
      <c r="A6" s="282" t="s">
        <v>209</v>
      </c>
      <c r="B6" s="94">
        <v>0</v>
      </c>
      <c r="C6" s="9">
        <v>0</v>
      </c>
      <c r="D6" s="36">
        <v>0</v>
      </c>
      <c r="E6" s="9">
        <v>0</v>
      </c>
      <c r="F6" s="36">
        <v>0</v>
      </c>
      <c r="G6" s="9">
        <v>0</v>
      </c>
      <c r="H6" s="36">
        <v>0</v>
      </c>
      <c r="I6" s="9">
        <v>0</v>
      </c>
      <c r="J6" s="36">
        <v>0</v>
      </c>
      <c r="K6" s="9">
        <v>0</v>
      </c>
      <c r="L6" s="36">
        <v>0</v>
      </c>
      <c r="M6" s="35">
        <v>0</v>
      </c>
      <c r="N6" s="34">
        <v>1435601068</v>
      </c>
      <c r="O6" s="9">
        <v>1549239757</v>
      </c>
      <c r="P6" s="95">
        <v>1668639408</v>
      </c>
    </row>
    <row r="7" spans="1:16" ht="13.5" x14ac:dyDescent="0.25">
      <c r="A7" s="282" t="s">
        <v>210</v>
      </c>
      <c r="B7" s="94">
        <v>0</v>
      </c>
      <c r="C7" s="9">
        <v>0</v>
      </c>
      <c r="D7" s="36">
        <v>0</v>
      </c>
      <c r="E7" s="9">
        <v>0</v>
      </c>
      <c r="F7" s="36">
        <v>0</v>
      </c>
      <c r="G7" s="9">
        <v>0</v>
      </c>
      <c r="H7" s="36">
        <v>0</v>
      </c>
      <c r="I7" s="9">
        <v>0</v>
      </c>
      <c r="J7" s="36">
        <v>0</v>
      </c>
      <c r="K7" s="9">
        <v>0</v>
      </c>
      <c r="L7" s="36">
        <v>0</v>
      </c>
      <c r="M7" s="35">
        <v>0</v>
      </c>
      <c r="N7" s="34">
        <v>182269846</v>
      </c>
      <c r="O7" s="9">
        <v>194846466</v>
      </c>
      <c r="P7" s="95">
        <v>208290874</v>
      </c>
    </row>
    <row r="8" spans="1:16" ht="13.5" x14ac:dyDescent="0.25">
      <c r="A8" s="282" t="s">
        <v>211</v>
      </c>
      <c r="B8" s="94">
        <v>0</v>
      </c>
      <c r="C8" s="9">
        <v>0</v>
      </c>
      <c r="D8" s="36">
        <v>0</v>
      </c>
      <c r="E8" s="9">
        <v>0</v>
      </c>
      <c r="F8" s="36">
        <v>0</v>
      </c>
      <c r="G8" s="9">
        <v>0</v>
      </c>
      <c r="H8" s="36">
        <v>0</v>
      </c>
      <c r="I8" s="9">
        <v>0</v>
      </c>
      <c r="J8" s="36">
        <v>0</v>
      </c>
      <c r="K8" s="9">
        <v>0</v>
      </c>
      <c r="L8" s="36">
        <v>0</v>
      </c>
      <c r="M8" s="35">
        <v>0</v>
      </c>
      <c r="N8" s="34">
        <v>131499768</v>
      </c>
      <c r="O8" s="9">
        <v>140573252</v>
      </c>
      <c r="P8" s="95">
        <v>150272805</v>
      </c>
    </row>
    <row r="9" spans="1:16" ht="13.5" x14ac:dyDescent="0.25">
      <c r="A9" s="282" t="s">
        <v>212</v>
      </c>
      <c r="B9" s="94">
        <v>0</v>
      </c>
      <c r="C9" s="9">
        <v>0</v>
      </c>
      <c r="D9" s="36">
        <v>0</v>
      </c>
      <c r="E9" s="9">
        <v>0</v>
      </c>
      <c r="F9" s="36">
        <v>0</v>
      </c>
      <c r="G9" s="9">
        <v>0</v>
      </c>
      <c r="H9" s="36">
        <v>0</v>
      </c>
      <c r="I9" s="9">
        <v>0</v>
      </c>
      <c r="J9" s="36">
        <v>0</v>
      </c>
      <c r="K9" s="9">
        <v>0</v>
      </c>
      <c r="L9" s="36">
        <v>0</v>
      </c>
      <c r="M9" s="35">
        <v>0</v>
      </c>
      <c r="N9" s="34">
        <v>143935237</v>
      </c>
      <c r="O9" s="9">
        <v>155162186</v>
      </c>
      <c r="P9" s="95">
        <v>167264837</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0</v>
      </c>
      <c r="O11" s="9">
        <v>0</v>
      </c>
      <c r="P11" s="95">
        <v>0</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6000000</v>
      </c>
      <c r="O12" s="9">
        <v>6000000</v>
      </c>
      <c r="P12" s="95">
        <v>6000000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19323756</v>
      </c>
      <c r="O15" s="9">
        <v>19323756</v>
      </c>
      <c r="P15" s="95">
        <v>19323756</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3273790</v>
      </c>
      <c r="O16" s="9">
        <v>3273790</v>
      </c>
      <c r="P16" s="95">
        <v>3273790</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18469176</v>
      </c>
      <c r="O17" s="9">
        <v>19281820</v>
      </c>
      <c r="P17" s="95">
        <v>20149502</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252396304</v>
      </c>
      <c r="O18" s="9">
        <v>259189130</v>
      </c>
      <c r="P18" s="95">
        <v>259607870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38532291</v>
      </c>
      <c r="O19" s="9">
        <v>40978073</v>
      </c>
      <c r="P19" s="95">
        <v>38522758</v>
      </c>
    </row>
    <row r="20" spans="1:16" ht="13.5" x14ac:dyDescent="0.25">
      <c r="A20" s="381" t="s">
        <v>1002</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2632965665</v>
      </c>
      <c r="O20" s="51">
        <f t="shared" si="0"/>
        <v>2807205894</v>
      </c>
      <c r="P20" s="265">
        <f t="shared" si="0"/>
        <v>2979553463</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1003</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77999130</v>
      </c>
      <c r="O23" s="14">
        <v>53458043</v>
      </c>
      <c r="P23" s="141">
        <v>54669565</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1250022</v>
      </c>
      <c r="O24" s="353">
        <v>0</v>
      </c>
      <c r="P24" s="361">
        <v>0</v>
      </c>
    </row>
    <row r="25" spans="1:16" ht="13.5" x14ac:dyDescent="0.25">
      <c r="A25" s="282" t="s">
        <v>1004</v>
      </c>
      <c r="B25" s="94">
        <v>0</v>
      </c>
      <c r="C25" s="9">
        <v>0</v>
      </c>
      <c r="D25" s="36">
        <v>0</v>
      </c>
      <c r="E25" s="9">
        <v>0</v>
      </c>
      <c r="F25" s="36">
        <v>0</v>
      </c>
      <c r="G25" s="9">
        <v>0</v>
      </c>
      <c r="H25" s="36">
        <v>0</v>
      </c>
      <c r="I25" s="9">
        <v>0</v>
      </c>
      <c r="J25" s="36">
        <v>0</v>
      </c>
      <c r="K25" s="9">
        <v>0</v>
      </c>
      <c r="L25" s="36">
        <v>0</v>
      </c>
      <c r="M25" s="35">
        <v>0</v>
      </c>
      <c r="N25" s="34">
        <v>14238155</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49219</v>
      </c>
      <c r="C30" s="9">
        <v>0</v>
      </c>
      <c r="D30" s="36">
        <v>0</v>
      </c>
      <c r="E30" s="9">
        <v>0</v>
      </c>
      <c r="F30" s="36">
        <v>0</v>
      </c>
      <c r="G30" s="9">
        <v>0</v>
      </c>
      <c r="H30" s="36">
        <v>0</v>
      </c>
      <c r="I30" s="9">
        <v>0</v>
      </c>
      <c r="J30" s="36">
        <v>0</v>
      </c>
      <c r="K30" s="9">
        <v>0</v>
      </c>
      <c r="L30" s="36">
        <v>0</v>
      </c>
      <c r="M30" s="35">
        <v>0</v>
      </c>
      <c r="N30" s="34">
        <v>566759</v>
      </c>
      <c r="O30" s="9">
        <v>13000</v>
      </c>
      <c r="P30" s="95">
        <v>10847</v>
      </c>
    </row>
    <row r="31" spans="1:16" ht="13.5" x14ac:dyDescent="0.25">
      <c r="A31" s="282" t="s">
        <v>598</v>
      </c>
      <c r="B31" s="94">
        <v>3747</v>
      </c>
      <c r="C31" s="9">
        <v>0</v>
      </c>
      <c r="D31" s="36">
        <v>0</v>
      </c>
      <c r="E31" s="9">
        <v>0</v>
      </c>
      <c r="F31" s="36">
        <v>0</v>
      </c>
      <c r="G31" s="9">
        <v>0</v>
      </c>
      <c r="H31" s="36">
        <v>0</v>
      </c>
      <c r="I31" s="9">
        <v>0</v>
      </c>
      <c r="J31" s="36">
        <v>0</v>
      </c>
      <c r="K31" s="9">
        <v>0</v>
      </c>
      <c r="L31" s="36">
        <v>0</v>
      </c>
      <c r="M31" s="35">
        <v>0</v>
      </c>
      <c r="N31" s="34">
        <v>44964</v>
      </c>
      <c r="O31" s="9">
        <v>0</v>
      </c>
      <c r="P31" s="95">
        <v>0</v>
      </c>
    </row>
    <row r="32" spans="1:16" ht="13.5" x14ac:dyDescent="0.25">
      <c r="A32" s="283" t="s">
        <v>1005</v>
      </c>
      <c r="B32" s="153">
        <f>SUM(B20:B31)</f>
        <v>52966</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2727064695</v>
      </c>
      <c r="O32" s="46">
        <f t="shared" si="1"/>
        <v>2860676937</v>
      </c>
      <c r="P32" s="152">
        <f t="shared" si="1"/>
        <v>3034233875</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1006</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-828900937</v>
      </c>
      <c r="O35" s="9">
        <v>-876596578</v>
      </c>
      <c r="P35" s="95">
        <v>-928879198</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-176521240</v>
      </c>
      <c r="O37" s="9">
        <v>-167160523</v>
      </c>
      <c r="P37" s="95">
        <v>-158991404</v>
      </c>
    </row>
    <row r="38" spans="1:16" ht="13.5" x14ac:dyDescent="0.25">
      <c r="A38" s="282" t="s">
        <v>1007</v>
      </c>
      <c r="B38" s="94">
        <v>0</v>
      </c>
      <c r="C38" s="9">
        <v>0</v>
      </c>
      <c r="D38" s="36">
        <v>0</v>
      </c>
      <c r="E38" s="9">
        <v>0</v>
      </c>
      <c r="F38" s="36">
        <v>0</v>
      </c>
      <c r="G38" s="9">
        <v>0</v>
      </c>
      <c r="H38" s="36">
        <v>0</v>
      </c>
      <c r="I38" s="9">
        <v>0</v>
      </c>
      <c r="J38" s="36">
        <v>0</v>
      </c>
      <c r="K38" s="9">
        <v>0</v>
      </c>
      <c r="L38" s="36">
        <v>0</v>
      </c>
      <c r="M38" s="35">
        <v>0</v>
      </c>
      <c r="N38" s="34">
        <v>-1030974210</v>
      </c>
      <c r="O38" s="9">
        <v>-1119741087</v>
      </c>
      <c r="P38" s="95">
        <v>-1216150797</v>
      </c>
    </row>
    <row r="39" spans="1:16" ht="13.5" x14ac:dyDescent="0.25">
      <c r="A39" s="282" t="s">
        <v>1008</v>
      </c>
      <c r="B39" s="94">
        <v>0</v>
      </c>
      <c r="C39" s="9">
        <v>0</v>
      </c>
      <c r="D39" s="36">
        <v>0</v>
      </c>
      <c r="E39" s="9">
        <v>0</v>
      </c>
      <c r="F39" s="36">
        <v>0</v>
      </c>
      <c r="G39" s="9">
        <v>0</v>
      </c>
      <c r="H39" s="36">
        <v>0</v>
      </c>
      <c r="I39" s="9">
        <v>0</v>
      </c>
      <c r="J39" s="36">
        <v>0</v>
      </c>
      <c r="K39" s="9">
        <v>0</v>
      </c>
      <c r="L39" s="36">
        <v>0</v>
      </c>
      <c r="M39" s="35">
        <v>0</v>
      </c>
      <c r="N39" s="34">
        <v>-83634773</v>
      </c>
      <c r="O39" s="9">
        <v>-87622875</v>
      </c>
      <c r="P39" s="95">
        <v>-99511036</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-209869032</v>
      </c>
      <c r="O41" s="9">
        <v>-208853575</v>
      </c>
      <c r="P41" s="95">
        <v>-200585762</v>
      </c>
    </row>
    <row r="42" spans="1:16" ht="13.5" x14ac:dyDescent="0.25">
      <c r="A42" s="282" t="s">
        <v>1009</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1010</v>
      </c>
      <c r="B43" s="94">
        <v>0</v>
      </c>
      <c r="C43" s="9">
        <v>0</v>
      </c>
      <c r="D43" s="36">
        <v>0</v>
      </c>
      <c r="E43" s="9">
        <v>0</v>
      </c>
      <c r="F43" s="36">
        <v>0</v>
      </c>
      <c r="G43" s="9">
        <v>0</v>
      </c>
      <c r="H43" s="36">
        <v>0</v>
      </c>
      <c r="I43" s="9">
        <v>0</v>
      </c>
      <c r="J43" s="36">
        <v>0</v>
      </c>
      <c r="K43" s="9">
        <v>0</v>
      </c>
      <c r="L43" s="36">
        <v>0</v>
      </c>
      <c r="M43" s="35">
        <v>0</v>
      </c>
      <c r="N43" s="34">
        <v>-27160000</v>
      </c>
      <c r="O43" s="9">
        <v>-47160000</v>
      </c>
      <c r="P43" s="95">
        <v>-7160000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-128117304</v>
      </c>
      <c r="O44" s="9">
        <v>-137561620</v>
      </c>
      <c r="P44" s="95">
        <v>-141245006</v>
      </c>
    </row>
    <row r="45" spans="1:16" ht="13.5" x14ac:dyDescent="0.25">
      <c r="A45" s="381" t="s">
        <v>1006</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-2485177496</v>
      </c>
      <c r="O45" s="51">
        <f t="shared" si="2"/>
        <v>-2644696258</v>
      </c>
      <c r="P45" s="265">
        <f t="shared" si="2"/>
        <v>-2752523203</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1011</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-130609152</v>
      </c>
      <c r="O48" s="9">
        <v>-112184860</v>
      </c>
      <c r="P48" s="95">
        <v>-104669565</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-78688303</v>
      </c>
      <c r="O49" s="9">
        <v>-84460268</v>
      </c>
      <c r="P49" s="95">
        <v>-86000000</v>
      </c>
    </row>
    <row r="50" spans="1:16" ht="13.5" x14ac:dyDescent="0.25">
      <c r="A50" s="282" t="s">
        <v>1012</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1013</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-2694474951</v>
      </c>
      <c r="O51" s="46">
        <f t="shared" si="3"/>
        <v>-2841341386</v>
      </c>
      <c r="P51" s="152">
        <f t="shared" si="3"/>
        <v>-2943192768</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1014</v>
      </c>
      <c r="B53" s="623">
        <f>+B32+B51</f>
        <v>52966</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32589744</v>
      </c>
      <c r="O53" s="624">
        <f t="shared" si="4"/>
        <v>19335551</v>
      </c>
      <c r="P53" s="628">
        <f t="shared" si="4"/>
        <v>91041107</v>
      </c>
    </row>
    <row r="54" spans="1:16" ht="13.5" x14ac:dyDescent="0.25">
      <c r="A54" s="620" t="s">
        <v>1015</v>
      </c>
      <c r="B54" s="94">
        <v>0</v>
      </c>
      <c r="C54" s="9">
        <f>+B55+C70</f>
        <v>52966</v>
      </c>
      <c r="D54" s="36">
        <f t="shared" ref="D54:M54" si="5">+C55+D70</f>
        <v>52966</v>
      </c>
      <c r="E54" s="9">
        <f t="shared" si="5"/>
        <v>52966</v>
      </c>
      <c r="F54" s="36">
        <f t="shared" si="5"/>
        <v>52966</v>
      </c>
      <c r="G54" s="9">
        <f t="shared" si="5"/>
        <v>52966</v>
      </c>
      <c r="H54" s="36">
        <f t="shared" si="5"/>
        <v>52966</v>
      </c>
      <c r="I54" s="9">
        <f t="shared" si="5"/>
        <v>52966</v>
      </c>
      <c r="J54" s="36">
        <f t="shared" si="5"/>
        <v>52966</v>
      </c>
      <c r="K54" s="9">
        <f t="shared" si="5"/>
        <v>52966</v>
      </c>
      <c r="L54" s="36">
        <f t="shared" si="5"/>
        <v>52966</v>
      </c>
      <c r="M54" s="35">
        <f t="shared" si="5"/>
        <v>52966</v>
      </c>
      <c r="N54" s="34">
        <v>246818976</v>
      </c>
      <c r="O54" s="9">
        <v>278796997</v>
      </c>
      <c r="P54" s="95">
        <v>298108703</v>
      </c>
    </row>
    <row r="55" spans="1:16" ht="13.5" x14ac:dyDescent="0.25">
      <c r="A55" s="621" t="s">
        <v>1016</v>
      </c>
      <c r="B55" s="291">
        <f>+B53+B54</f>
        <v>52966</v>
      </c>
      <c r="C55" s="186">
        <f t="shared" ref="C55:P55" si="6">+C53+C54</f>
        <v>52966</v>
      </c>
      <c r="D55" s="292">
        <f t="shared" si="6"/>
        <v>52966</v>
      </c>
      <c r="E55" s="186">
        <f t="shared" si="6"/>
        <v>52966</v>
      </c>
      <c r="F55" s="292">
        <f t="shared" si="6"/>
        <v>52966</v>
      </c>
      <c r="G55" s="186">
        <f t="shared" si="6"/>
        <v>52966</v>
      </c>
      <c r="H55" s="292">
        <f t="shared" si="6"/>
        <v>52966</v>
      </c>
      <c r="I55" s="186">
        <f t="shared" si="6"/>
        <v>52966</v>
      </c>
      <c r="J55" s="292">
        <f t="shared" si="6"/>
        <v>52966</v>
      </c>
      <c r="K55" s="186">
        <f t="shared" si="6"/>
        <v>52966</v>
      </c>
      <c r="L55" s="292">
        <f t="shared" si="6"/>
        <v>52966</v>
      </c>
      <c r="M55" s="187">
        <f t="shared" si="6"/>
        <v>52966</v>
      </c>
      <c r="N55" s="188">
        <f t="shared" si="6"/>
        <v>279408720</v>
      </c>
      <c r="O55" s="186">
        <f t="shared" si="6"/>
        <v>298132548</v>
      </c>
      <c r="P55" s="290">
        <f t="shared" si="6"/>
        <v>389149810</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1017</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1018</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215116341</v>
      </c>
      <c r="D6" s="14">
        <f t="shared" ref="D6:K6" si="0">D7+D12+D16+D26+D37+D44+D52+D62+D68</f>
        <v>80344599</v>
      </c>
      <c r="E6" s="78">
        <f t="shared" si="0"/>
        <v>91667642</v>
      </c>
      <c r="F6" s="142">
        <f t="shared" si="0"/>
        <v>34419783</v>
      </c>
      <c r="G6" s="14">
        <f t="shared" si="0"/>
        <v>57491725</v>
      </c>
      <c r="H6" s="141">
        <f t="shared" si="0"/>
        <v>57491725</v>
      </c>
      <c r="I6" s="142">
        <f t="shared" si="0"/>
        <v>19550000</v>
      </c>
      <c r="J6" s="14">
        <f t="shared" si="0"/>
        <v>22913275</v>
      </c>
      <c r="K6" s="141">
        <f t="shared" si="0"/>
        <v>31773478</v>
      </c>
    </row>
    <row r="7" spans="1:11" ht="13.5" x14ac:dyDescent="0.25">
      <c r="A7" s="205" t="s">
        <v>614</v>
      </c>
      <c r="B7" s="117" t="s">
        <v>34</v>
      </c>
      <c r="C7" s="304">
        <f t="shared" ref="C7:K7" si="1">SUM(C8:C11)</f>
        <v>26113723</v>
      </c>
      <c r="D7" s="304">
        <f t="shared" si="1"/>
        <v>9429829</v>
      </c>
      <c r="E7" s="629">
        <f t="shared" si="1"/>
        <v>8061857</v>
      </c>
      <c r="F7" s="308">
        <f t="shared" si="1"/>
        <v>4490000</v>
      </c>
      <c r="G7" s="304">
        <f t="shared" si="1"/>
        <v>4469616</v>
      </c>
      <c r="H7" s="630">
        <f t="shared" si="1"/>
        <v>4469616</v>
      </c>
      <c r="I7" s="308">
        <f t="shared" si="1"/>
        <v>460000</v>
      </c>
      <c r="J7" s="304">
        <f t="shared" si="1"/>
        <v>0</v>
      </c>
      <c r="K7" s="630">
        <f t="shared" si="1"/>
        <v>0</v>
      </c>
    </row>
    <row r="8" spans="1:11" ht="13.5" x14ac:dyDescent="0.25">
      <c r="A8" s="636" t="s">
        <v>179</v>
      </c>
      <c r="B8" s="117" t="s">
        <v>34</v>
      </c>
      <c r="C8" s="9">
        <v>24607084</v>
      </c>
      <c r="D8" s="9">
        <v>8265569</v>
      </c>
      <c r="E8" s="33">
        <v>6261857</v>
      </c>
      <c r="F8" s="34">
        <v>3000000</v>
      </c>
      <c r="G8" s="9">
        <v>2995000</v>
      </c>
      <c r="H8" s="35">
        <v>2995000</v>
      </c>
      <c r="I8" s="34"/>
      <c r="J8" s="9"/>
      <c r="K8" s="35"/>
    </row>
    <row r="9" spans="1:11" ht="13.5" x14ac:dyDescent="0.25">
      <c r="A9" s="636" t="s">
        <v>1019</v>
      </c>
      <c r="B9" s="117" t="s">
        <v>34</v>
      </c>
      <c r="C9" s="9">
        <v>1506639</v>
      </c>
      <c r="D9" s="9">
        <v>1164260</v>
      </c>
      <c r="E9" s="33"/>
      <c r="F9" s="34">
        <v>1490000</v>
      </c>
      <c r="G9" s="9">
        <v>1474616</v>
      </c>
      <c r="H9" s="35">
        <v>1474616</v>
      </c>
      <c r="I9" s="34">
        <v>460000</v>
      </c>
      <c r="J9" s="9"/>
      <c r="K9" s="35"/>
    </row>
    <row r="10" spans="1:11" ht="13.5" x14ac:dyDescent="0.25">
      <c r="A10" s="636" t="s">
        <v>1020</v>
      </c>
      <c r="B10" s="117" t="s">
        <v>34</v>
      </c>
      <c r="C10" s="9"/>
      <c r="D10" s="9"/>
      <c r="E10" s="33">
        <v>1800000</v>
      </c>
      <c r="F10" s="34"/>
      <c r="G10" s="9"/>
      <c r="H10" s="35"/>
      <c r="I10" s="34"/>
      <c r="J10" s="9"/>
      <c r="K10" s="35"/>
    </row>
    <row r="11" spans="1:11" ht="13.5" x14ac:dyDescent="0.25">
      <c r="A11" s="636" t="s">
        <v>1021</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200364</v>
      </c>
      <c r="E12" s="33">
        <f t="shared" si="2"/>
        <v>0</v>
      </c>
      <c r="F12" s="34">
        <f t="shared" si="2"/>
        <v>0</v>
      </c>
      <c r="G12" s="9">
        <f t="shared" si="2"/>
        <v>0</v>
      </c>
      <c r="H12" s="35">
        <f t="shared" si="2"/>
        <v>0</v>
      </c>
      <c r="I12" s="34">
        <f t="shared" si="2"/>
        <v>2600000</v>
      </c>
      <c r="J12" s="9">
        <f t="shared" si="2"/>
        <v>0</v>
      </c>
      <c r="K12" s="35">
        <f t="shared" si="2"/>
        <v>0</v>
      </c>
    </row>
    <row r="13" spans="1:11" ht="13.5" x14ac:dyDescent="0.25">
      <c r="A13" s="636" t="s">
        <v>1022</v>
      </c>
      <c r="B13" s="117" t="s">
        <v>34</v>
      </c>
      <c r="C13" s="9"/>
      <c r="D13" s="9">
        <v>200364</v>
      </c>
      <c r="E13" s="33"/>
      <c r="F13" s="34"/>
      <c r="G13" s="9"/>
      <c r="H13" s="35"/>
      <c r="I13" s="34">
        <v>2600000</v>
      </c>
      <c r="J13" s="9"/>
      <c r="K13" s="35"/>
    </row>
    <row r="14" spans="1:11" ht="13.5" x14ac:dyDescent="0.25">
      <c r="A14" s="636" t="s">
        <v>1023</v>
      </c>
      <c r="B14" s="117" t="s">
        <v>34</v>
      </c>
      <c r="C14" s="9"/>
      <c r="D14" s="9"/>
      <c r="E14" s="33"/>
      <c r="F14" s="34"/>
      <c r="G14" s="9"/>
      <c r="H14" s="35"/>
      <c r="I14" s="34"/>
      <c r="J14" s="9"/>
      <c r="K14" s="35"/>
    </row>
    <row r="15" spans="1:11" ht="13.5" x14ac:dyDescent="0.25">
      <c r="A15" s="636" t="s">
        <v>1024</v>
      </c>
      <c r="B15" s="117" t="s">
        <v>34</v>
      </c>
      <c r="C15" s="9"/>
      <c r="D15" s="9"/>
      <c r="E15" s="33"/>
      <c r="F15" s="34"/>
      <c r="G15" s="9"/>
      <c r="H15" s="35"/>
      <c r="I15" s="34"/>
      <c r="J15" s="9"/>
      <c r="K15" s="35"/>
    </row>
    <row r="16" spans="1:11" ht="13.5" x14ac:dyDescent="0.25">
      <c r="A16" s="205" t="s">
        <v>616</v>
      </c>
      <c r="B16" s="117" t="s">
        <v>34</v>
      </c>
      <c r="C16" s="9">
        <f t="shared" ref="C16:K16" si="3">SUM(C17:C25)</f>
        <v>84295312</v>
      </c>
      <c r="D16" s="9">
        <f t="shared" si="3"/>
        <v>48718425</v>
      </c>
      <c r="E16" s="33">
        <f t="shared" si="3"/>
        <v>65208007</v>
      </c>
      <c r="F16" s="34">
        <f t="shared" si="3"/>
        <v>13534783</v>
      </c>
      <c r="G16" s="9">
        <f t="shared" si="3"/>
        <v>34353152</v>
      </c>
      <c r="H16" s="35">
        <f t="shared" si="3"/>
        <v>34353152</v>
      </c>
      <c r="I16" s="34">
        <f t="shared" si="3"/>
        <v>1000000</v>
      </c>
      <c r="J16" s="9">
        <f t="shared" si="3"/>
        <v>18389275</v>
      </c>
      <c r="K16" s="35">
        <f t="shared" si="3"/>
        <v>27263478</v>
      </c>
    </row>
    <row r="17" spans="1:11" ht="13.5" x14ac:dyDescent="0.25">
      <c r="A17" s="636" t="s">
        <v>1025</v>
      </c>
      <c r="B17" s="117" t="s">
        <v>34</v>
      </c>
      <c r="C17" s="9"/>
      <c r="D17" s="9"/>
      <c r="E17" s="33"/>
      <c r="F17" s="34"/>
      <c r="G17" s="9"/>
      <c r="H17" s="35"/>
      <c r="I17" s="34"/>
      <c r="J17" s="9"/>
      <c r="K17" s="35"/>
    </row>
    <row r="18" spans="1:11" ht="13.5" x14ac:dyDescent="0.25">
      <c r="A18" s="636" t="s">
        <v>1026</v>
      </c>
      <c r="B18" s="117" t="s">
        <v>34</v>
      </c>
      <c r="C18" s="9">
        <v>24963517</v>
      </c>
      <c r="D18" s="9">
        <v>15352890</v>
      </c>
      <c r="E18" s="33">
        <v>27579990</v>
      </c>
      <c r="F18" s="34">
        <v>10534783</v>
      </c>
      <c r="G18" s="9">
        <v>9534783</v>
      </c>
      <c r="H18" s="35">
        <v>9534783</v>
      </c>
      <c r="I18" s="34"/>
      <c r="J18" s="9">
        <v>16521739</v>
      </c>
      <c r="K18" s="35">
        <v>17263478</v>
      </c>
    </row>
    <row r="19" spans="1:11" ht="13.5" x14ac:dyDescent="0.25">
      <c r="A19" s="636" t="s">
        <v>1027</v>
      </c>
      <c r="B19" s="117" t="s">
        <v>34</v>
      </c>
      <c r="C19" s="9"/>
      <c r="D19" s="9"/>
      <c r="E19" s="33"/>
      <c r="F19" s="34"/>
      <c r="G19" s="9"/>
      <c r="H19" s="35"/>
      <c r="I19" s="34"/>
      <c r="J19" s="9"/>
      <c r="K19" s="35"/>
    </row>
    <row r="20" spans="1:11" ht="13.5" x14ac:dyDescent="0.25">
      <c r="A20" s="636" t="s">
        <v>1028</v>
      </c>
      <c r="B20" s="117" t="s">
        <v>34</v>
      </c>
      <c r="C20" s="9"/>
      <c r="D20" s="9"/>
      <c r="E20" s="33"/>
      <c r="F20" s="34"/>
      <c r="G20" s="9"/>
      <c r="H20" s="35"/>
      <c r="I20" s="34"/>
      <c r="J20" s="9"/>
      <c r="K20" s="35"/>
    </row>
    <row r="21" spans="1:11" ht="13.5" x14ac:dyDescent="0.25">
      <c r="A21" s="636" t="s">
        <v>1029</v>
      </c>
      <c r="B21" s="117" t="s">
        <v>34</v>
      </c>
      <c r="C21" s="9"/>
      <c r="D21" s="9">
        <v>1374408</v>
      </c>
      <c r="E21" s="33">
        <v>484158</v>
      </c>
      <c r="F21" s="34"/>
      <c r="G21" s="9">
        <v>6391304</v>
      </c>
      <c r="H21" s="35">
        <v>6391304</v>
      </c>
      <c r="I21" s="34"/>
      <c r="J21" s="9"/>
      <c r="K21" s="35"/>
    </row>
    <row r="22" spans="1:11" ht="13.5" x14ac:dyDescent="0.25">
      <c r="A22" s="636" t="s">
        <v>1030</v>
      </c>
      <c r="B22" s="117" t="s">
        <v>34</v>
      </c>
      <c r="C22" s="9">
        <v>32511763</v>
      </c>
      <c r="D22" s="9"/>
      <c r="E22" s="33"/>
      <c r="F22" s="34"/>
      <c r="G22" s="9"/>
      <c r="H22" s="35"/>
      <c r="I22" s="34"/>
      <c r="J22" s="9"/>
      <c r="K22" s="35"/>
    </row>
    <row r="23" spans="1:11" ht="13.5" x14ac:dyDescent="0.25">
      <c r="A23" s="636" t="s">
        <v>1031</v>
      </c>
      <c r="B23" s="117" t="s">
        <v>34</v>
      </c>
      <c r="C23" s="9"/>
      <c r="D23" s="9">
        <v>6432114</v>
      </c>
      <c r="E23" s="33">
        <v>5087282</v>
      </c>
      <c r="F23" s="34"/>
      <c r="G23" s="9">
        <v>900000</v>
      </c>
      <c r="H23" s="35">
        <v>900000</v>
      </c>
      <c r="I23" s="34"/>
      <c r="J23" s="9">
        <v>1867536</v>
      </c>
      <c r="K23" s="35">
        <v>10000000</v>
      </c>
    </row>
    <row r="24" spans="1:11" ht="13.5" x14ac:dyDescent="0.25">
      <c r="A24" s="636" t="s">
        <v>1032</v>
      </c>
      <c r="B24" s="117" t="s">
        <v>34</v>
      </c>
      <c r="C24" s="9">
        <v>26820032</v>
      </c>
      <c r="D24" s="9">
        <v>25559013</v>
      </c>
      <c r="E24" s="33">
        <v>32056577</v>
      </c>
      <c r="F24" s="34">
        <v>3000000</v>
      </c>
      <c r="G24" s="9">
        <v>17527065</v>
      </c>
      <c r="H24" s="35">
        <v>17527065</v>
      </c>
      <c r="I24" s="34">
        <v>1000000</v>
      </c>
      <c r="J24" s="9"/>
      <c r="K24" s="35"/>
    </row>
    <row r="25" spans="1:11" ht="13.5" x14ac:dyDescent="0.25">
      <c r="A25" s="636" t="s">
        <v>1021</v>
      </c>
      <c r="B25" s="117" t="s">
        <v>34</v>
      </c>
      <c r="C25" s="9"/>
      <c r="D25" s="9"/>
      <c r="E25" s="33"/>
      <c r="F25" s="34"/>
      <c r="G25" s="9"/>
      <c r="H25" s="35"/>
      <c r="I25" s="34"/>
      <c r="J25" s="9"/>
      <c r="K25" s="35"/>
    </row>
    <row r="26" spans="1:11" ht="13.5" x14ac:dyDescent="0.25">
      <c r="A26" s="207" t="s">
        <v>617</v>
      </c>
      <c r="B26" s="119" t="s">
        <v>34</v>
      </c>
      <c r="C26" s="9">
        <f>SUM(C27:C36)</f>
        <v>91516627</v>
      </c>
      <c r="D26" s="9">
        <f t="shared" ref="D26:K26" si="4">SUM(D27:D36)</f>
        <v>7160990</v>
      </c>
      <c r="E26" s="33">
        <f t="shared" si="4"/>
        <v>3378195</v>
      </c>
      <c r="F26" s="34">
        <f t="shared" si="4"/>
        <v>5095000</v>
      </c>
      <c r="G26" s="9">
        <f t="shared" si="4"/>
        <v>5369799</v>
      </c>
      <c r="H26" s="35">
        <f t="shared" si="4"/>
        <v>5369799</v>
      </c>
      <c r="I26" s="34">
        <f t="shared" si="4"/>
        <v>4680000</v>
      </c>
      <c r="J26" s="9">
        <f t="shared" si="4"/>
        <v>0</v>
      </c>
      <c r="K26" s="35">
        <f t="shared" si="4"/>
        <v>0</v>
      </c>
    </row>
    <row r="27" spans="1:11" ht="13.5" x14ac:dyDescent="0.25">
      <c r="A27" s="636" t="s">
        <v>1033</v>
      </c>
      <c r="B27" s="117" t="s">
        <v>34</v>
      </c>
      <c r="C27" s="9"/>
      <c r="D27" s="9">
        <v>1298</v>
      </c>
      <c r="E27" s="33"/>
      <c r="F27" s="34"/>
      <c r="G27" s="9"/>
      <c r="H27" s="35"/>
      <c r="I27" s="34"/>
      <c r="J27" s="9"/>
      <c r="K27" s="35"/>
    </row>
    <row r="28" spans="1:11" ht="13.5" x14ac:dyDescent="0.25">
      <c r="A28" s="636" t="s">
        <v>1034</v>
      </c>
      <c r="B28" s="117" t="s">
        <v>34</v>
      </c>
      <c r="C28" s="9">
        <v>76272813</v>
      </c>
      <c r="D28" s="9">
        <v>3255341</v>
      </c>
      <c r="E28" s="33">
        <v>100272</v>
      </c>
      <c r="F28" s="34"/>
      <c r="G28" s="9"/>
      <c r="H28" s="35"/>
      <c r="I28" s="34">
        <v>180000</v>
      </c>
      <c r="J28" s="9"/>
      <c r="K28" s="35"/>
    </row>
    <row r="29" spans="1:11" ht="13.5" x14ac:dyDescent="0.25">
      <c r="A29" s="636" t="s">
        <v>1035</v>
      </c>
      <c r="B29" s="117" t="s">
        <v>34</v>
      </c>
      <c r="C29" s="9"/>
      <c r="D29" s="9"/>
      <c r="E29" s="33"/>
      <c r="F29" s="34"/>
      <c r="G29" s="9"/>
      <c r="H29" s="35"/>
      <c r="I29" s="34"/>
      <c r="J29" s="9"/>
      <c r="K29" s="35"/>
    </row>
    <row r="30" spans="1:11" ht="13.5" x14ac:dyDescent="0.25">
      <c r="A30" s="636" t="s">
        <v>1036</v>
      </c>
      <c r="B30" s="117" t="s">
        <v>34</v>
      </c>
      <c r="C30" s="9"/>
      <c r="D30" s="9"/>
      <c r="E30" s="33"/>
      <c r="F30" s="34"/>
      <c r="G30" s="9"/>
      <c r="H30" s="35"/>
      <c r="I30" s="34"/>
      <c r="J30" s="9"/>
      <c r="K30" s="35"/>
    </row>
    <row r="31" spans="1:11" ht="13.5" x14ac:dyDescent="0.25">
      <c r="A31" s="636" t="s">
        <v>730</v>
      </c>
      <c r="B31" s="117" t="s">
        <v>34</v>
      </c>
      <c r="C31" s="9">
        <v>4010362</v>
      </c>
      <c r="D31" s="9">
        <v>3207976</v>
      </c>
      <c r="E31" s="33"/>
      <c r="F31" s="34"/>
      <c r="G31" s="9"/>
      <c r="H31" s="35"/>
      <c r="I31" s="34">
        <v>500000</v>
      </c>
      <c r="J31" s="9"/>
      <c r="K31" s="35"/>
    </row>
    <row r="32" spans="1:11" ht="13.5" x14ac:dyDescent="0.25">
      <c r="A32" s="636" t="s">
        <v>1037</v>
      </c>
      <c r="B32" s="117" t="s">
        <v>34</v>
      </c>
      <c r="C32" s="9"/>
      <c r="D32" s="9"/>
      <c r="E32" s="33"/>
      <c r="F32" s="34"/>
      <c r="G32" s="9"/>
      <c r="H32" s="35"/>
      <c r="I32" s="34"/>
      <c r="J32" s="9"/>
      <c r="K32" s="35"/>
    </row>
    <row r="33" spans="1:11" ht="13.5" x14ac:dyDescent="0.25">
      <c r="A33" s="636" t="s">
        <v>1038</v>
      </c>
      <c r="B33" s="117" t="s">
        <v>34</v>
      </c>
      <c r="C33" s="9">
        <v>11233452</v>
      </c>
      <c r="D33" s="9">
        <v>696375</v>
      </c>
      <c r="E33" s="33">
        <v>3277923</v>
      </c>
      <c r="F33" s="34">
        <v>5095000</v>
      </c>
      <c r="G33" s="9">
        <v>5369799</v>
      </c>
      <c r="H33" s="35">
        <v>5369799</v>
      </c>
      <c r="I33" s="34">
        <v>4000000</v>
      </c>
      <c r="J33" s="9"/>
      <c r="K33" s="35"/>
    </row>
    <row r="34" spans="1:11" ht="13.5" x14ac:dyDescent="0.25">
      <c r="A34" s="636" t="s">
        <v>1039</v>
      </c>
      <c r="B34" s="117" t="s">
        <v>34</v>
      </c>
      <c r="C34" s="9"/>
      <c r="D34" s="9"/>
      <c r="E34" s="33"/>
      <c r="F34" s="34"/>
      <c r="G34" s="9"/>
      <c r="H34" s="35"/>
      <c r="I34" s="34"/>
      <c r="J34" s="9"/>
      <c r="K34" s="35"/>
    </row>
    <row r="35" spans="1:11" ht="13.5" x14ac:dyDescent="0.25">
      <c r="A35" s="636" t="s">
        <v>1040</v>
      </c>
      <c r="B35" s="117" t="s">
        <v>34</v>
      </c>
      <c r="C35" s="9"/>
      <c r="D35" s="9"/>
      <c r="E35" s="33"/>
      <c r="F35" s="34"/>
      <c r="G35" s="9"/>
      <c r="H35" s="35"/>
      <c r="I35" s="34"/>
      <c r="J35" s="9"/>
      <c r="K35" s="35"/>
    </row>
    <row r="36" spans="1:11" ht="13.5" x14ac:dyDescent="0.25">
      <c r="A36" s="636" t="s">
        <v>1021</v>
      </c>
      <c r="B36" s="117" t="s">
        <v>34</v>
      </c>
      <c r="C36" s="9"/>
      <c r="D36" s="9"/>
      <c r="E36" s="33"/>
      <c r="F36" s="34"/>
      <c r="G36" s="9"/>
      <c r="H36" s="35"/>
      <c r="I36" s="34"/>
      <c r="J36" s="9"/>
      <c r="K36" s="35"/>
    </row>
    <row r="37" spans="1:11" ht="13.5" x14ac:dyDescent="0.25">
      <c r="A37" s="207" t="s">
        <v>618</v>
      </c>
      <c r="B37" s="117" t="s">
        <v>34</v>
      </c>
      <c r="C37" s="9">
        <f>SUM(C38:C43)</f>
        <v>11137743</v>
      </c>
      <c r="D37" s="9">
        <f t="shared" ref="D37:K37" si="5">SUM(D38:D43)</f>
        <v>10532305</v>
      </c>
      <c r="E37" s="33">
        <f t="shared" si="5"/>
        <v>11567028</v>
      </c>
      <c r="F37" s="34">
        <f t="shared" si="5"/>
        <v>10800000</v>
      </c>
      <c r="G37" s="9">
        <f t="shared" si="5"/>
        <v>12655779</v>
      </c>
      <c r="H37" s="35">
        <f t="shared" si="5"/>
        <v>12655779</v>
      </c>
      <c r="I37" s="34">
        <f t="shared" si="5"/>
        <v>10810000</v>
      </c>
      <c r="J37" s="9">
        <f t="shared" si="5"/>
        <v>4524000</v>
      </c>
      <c r="K37" s="35">
        <f t="shared" si="5"/>
        <v>4510000</v>
      </c>
    </row>
    <row r="38" spans="1:11" ht="13.5" x14ac:dyDescent="0.25">
      <c r="A38" s="636" t="s">
        <v>1041</v>
      </c>
      <c r="B38" s="117" t="s">
        <v>34</v>
      </c>
      <c r="C38" s="9"/>
      <c r="D38" s="9"/>
      <c r="E38" s="33"/>
      <c r="F38" s="34"/>
      <c r="G38" s="9"/>
      <c r="H38" s="35"/>
      <c r="I38" s="34">
        <v>10000</v>
      </c>
      <c r="J38" s="9"/>
      <c r="K38" s="35"/>
    </row>
    <row r="39" spans="1:11" ht="13.5" x14ac:dyDescent="0.25">
      <c r="A39" s="636" t="s">
        <v>1042</v>
      </c>
      <c r="B39" s="117" t="s">
        <v>34</v>
      </c>
      <c r="C39" s="9">
        <v>11137743</v>
      </c>
      <c r="D39" s="9">
        <v>10532305</v>
      </c>
      <c r="E39" s="33">
        <v>11567028</v>
      </c>
      <c r="F39" s="34">
        <v>10800000</v>
      </c>
      <c r="G39" s="9">
        <v>12655779</v>
      </c>
      <c r="H39" s="35">
        <v>12655779</v>
      </c>
      <c r="I39" s="34">
        <v>10800000</v>
      </c>
      <c r="J39" s="9">
        <v>4524000</v>
      </c>
      <c r="K39" s="35">
        <v>4510000</v>
      </c>
    </row>
    <row r="40" spans="1:11" ht="13.5" x14ac:dyDescent="0.25">
      <c r="A40" s="636" t="s">
        <v>1043</v>
      </c>
      <c r="B40" s="117" t="s">
        <v>34</v>
      </c>
      <c r="C40" s="9"/>
      <c r="D40" s="9"/>
      <c r="E40" s="33"/>
      <c r="F40" s="34"/>
      <c r="G40" s="9"/>
      <c r="H40" s="35"/>
      <c r="I40" s="34"/>
      <c r="J40" s="9"/>
      <c r="K40" s="35"/>
    </row>
    <row r="41" spans="1:11" ht="13.5" x14ac:dyDescent="0.25">
      <c r="A41" s="636" t="s">
        <v>1044</v>
      </c>
      <c r="B41" s="117" t="s">
        <v>34</v>
      </c>
      <c r="C41" s="9"/>
      <c r="D41" s="9"/>
      <c r="E41" s="33"/>
      <c r="F41" s="34"/>
      <c r="G41" s="9"/>
      <c r="H41" s="35"/>
      <c r="I41" s="34"/>
      <c r="J41" s="9"/>
      <c r="K41" s="35"/>
    </row>
    <row r="42" spans="1:11" ht="13.5" x14ac:dyDescent="0.25">
      <c r="A42" s="636" t="s">
        <v>1045</v>
      </c>
      <c r="B42" s="117" t="s">
        <v>34</v>
      </c>
      <c r="C42" s="9"/>
      <c r="D42" s="9"/>
      <c r="E42" s="33"/>
      <c r="F42" s="34"/>
      <c r="G42" s="9"/>
      <c r="H42" s="35"/>
      <c r="I42" s="34"/>
      <c r="J42" s="9"/>
      <c r="K42" s="35"/>
    </row>
    <row r="43" spans="1:11" ht="13.5" x14ac:dyDescent="0.25">
      <c r="A43" s="636" t="s">
        <v>1021</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1393940</v>
      </c>
      <c r="E44" s="33">
        <f t="shared" si="6"/>
        <v>606059</v>
      </c>
      <c r="F44" s="34">
        <f t="shared" si="6"/>
        <v>0</v>
      </c>
      <c r="G44" s="9">
        <f t="shared" si="6"/>
        <v>0</v>
      </c>
      <c r="H44" s="35">
        <f t="shared" si="6"/>
        <v>0</v>
      </c>
      <c r="I44" s="34">
        <f t="shared" si="6"/>
        <v>0</v>
      </c>
      <c r="J44" s="9">
        <f t="shared" si="6"/>
        <v>0</v>
      </c>
      <c r="K44" s="35">
        <f t="shared" si="6"/>
        <v>0</v>
      </c>
    </row>
    <row r="45" spans="1:11" ht="13.5" x14ac:dyDescent="0.25">
      <c r="A45" s="636" t="s">
        <v>1046</v>
      </c>
      <c r="B45" s="117" t="s">
        <v>34</v>
      </c>
      <c r="C45" s="9"/>
      <c r="D45" s="9">
        <v>1393940</v>
      </c>
      <c r="E45" s="33">
        <v>606059</v>
      </c>
      <c r="F45" s="34"/>
      <c r="G45" s="9"/>
      <c r="H45" s="35"/>
      <c r="I45" s="34"/>
      <c r="J45" s="9"/>
      <c r="K45" s="35"/>
    </row>
    <row r="46" spans="1:11" ht="13.5" x14ac:dyDescent="0.25">
      <c r="A46" s="636" t="s">
        <v>1047</v>
      </c>
      <c r="B46" s="117" t="s">
        <v>34</v>
      </c>
      <c r="C46" s="9"/>
      <c r="D46" s="9"/>
      <c r="E46" s="33"/>
      <c r="F46" s="34"/>
      <c r="G46" s="9"/>
      <c r="H46" s="35"/>
      <c r="I46" s="34"/>
      <c r="J46" s="9"/>
      <c r="K46" s="35"/>
    </row>
    <row r="47" spans="1:11" ht="13.5" x14ac:dyDescent="0.25">
      <c r="A47" s="636" t="s">
        <v>1048</v>
      </c>
      <c r="B47" s="117" t="s">
        <v>34</v>
      </c>
      <c r="C47" s="9"/>
      <c r="D47" s="9"/>
      <c r="E47" s="33"/>
      <c r="F47" s="34"/>
      <c r="G47" s="9"/>
      <c r="H47" s="35"/>
      <c r="I47" s="34"/>
      <c r="J47" s="9"/>
      <c r="K47" s="35"/>
    </row>
    <row r="48" spans="1:11" ht="13.5" x14ac:dyDescent="0.25">
      <c r="A48" s="636" t="s">
        <v>1049</v>
      </c>
      <c r="B48" s="117" t="s">
        <v>34</v>
      </c>
      <c r="C48" s="9"/>
      <c r="D48" s="9"/>
      <c r="E48" s="33"/>
      <c r="F48" s="34"/>
      <c r="G48" s="9"/>
      <c r="H48" s="35"/>
      <c r="I48" s="34"/>
      <c r="J48" s="9"/>
      <c r="K48" s="35"/>
    </row>
    <row r="49" spans="1:11" ht="13.5" x14ac:dyDescent="0.25">
      <c r="A49" s="636" t="s">
        <v>1050</v>
      </c>
      <c r="B49" s="117" t="s">
        <v>34</v>
      </c>
      <c r="C49" s="9"/>
      <c r="D49" s="9"/>
      <c r="E49" s="33"/>
      <c r="F49" s="34"/>
      <c r="G49" s="9"/>
      <c r="H49" s="35"/>
      <c r="I49" s="34"/>
      <c r="J49" s="9"/>
      <c r="K49" s="35"/>
    </row>
    <row r="50" spans="1:11" ht="13.5" x14ac:dyDescent="0.25">
      <c r="A50" s="636" t="s">
        <v>1051</v>
      </c>
      <c r="B50" s="117" t="s">
        <v>34</v>
      </c>
      <c r="C50" s="9"/>
      <c r="D50" s="9"/>
      <c r="E50" s="33"/>
      <c r="F50" s="34"/>
      <c r="G50" s="9"/>
      <c r="H50" s="35"/>
      <c r="I50" s="34"/>
      <c r="J50" s="9"/>
      <c r="K50" s="35"/>
    </row>
    <row r="51" spans="1:11" ht="13.5" x14ac:dyDescent="0.25">
      <c r="A51" s="636" t="s">
        <v>1021</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1052</v>
      </c>
      <c r="B53" s="117" t="s">
        <v>34</v>
      </c>
      <c r="C53" s="9"/>
      <c r="D53" s="9"/>
      <c r="E53" s="33"/>
      <c r="F53" s="34"/>
      <c r="G53" s="9"/>
      <c r="H53" s="35"/>
      <c r="I53" s="34"/>
      <c r="J53" s="9"/>
      <c r="K53" s="35"/>
    </row>
    <row r="54" spans="1:11" ht="13.5" x14ac:dyDescent="0.25">
      <c r="A54" s="636" t="s">
        <v>1053</v>
      </c>
      <c r="B54" s="117" t="s">
        <v>34</v>
      </c>
      <c r="C54" s="9"/>
      <c r="D54" s="9"/>
      <c r="E54" s="33"/>
      <c r="F54" s="34"/>
      <c r="G54" s="9"/>
      <c r="H54" s="35"/>
      <c r="I54" s="34"/>
      <c r="J54" s="9"/>
      <c r="K54" s="35"/>
    </row>
    <row r="55" spans="1:11" ht="13.5" x14ac:dyDescent="0.25">
      <c r="A55" s="636" t="s">
        <v>1054</v>
      </c>
      <c r="B55" s="117" t="s">
        <v>34</v>
      </c>
      <c r="C55" s="9"/>
      <c r="D55" s="9"/>
      <c r="E55" s="33"/>
      <c r="F55" s="34"/>
      <c r="G55" s="9"/>
      <c r="H55" s="35"/>
      <c r="I55" s="34"/>
      <c r="J55" s="9"/>
      <c r="K55" s="35"/>
    </row>
    <row r="56" spans="1:11" ht="13.5" x14ac:dyDescent="0.25">
      <c r="A56" s="636" t="s">
        <v>1022</v>
      </c>
      <c r="B56" s="117" t="s">
        <v>34</v>
      </c>
      <c r="C56" s="9"/>
      <c r="D56" s="9"/>
      <c r="E56" s="33"/>
      <c r="F56" s="34"/>
      <c r="G56" s="9"/>
      <c r="H56" s="35"/>
      <c r="I56" s="34"/>
      <c r="J56" s="9"/>
      <c r="K56" s="35"/>
    </row>
    <row r="57" spans="1:11" ht="13.5" x14ac:dyDescent="0.25">
      <c r="A57" s="636" t="s">
        <v>1023</v>
      </c>
      <c r="B57" s="117" t="s">
        <v>34</v>
      </c>
      <c r="C57" s="9"/>
      <c r="D57" s="9"/>
      <c r="E57" s="33"/>
      <c r="F57" s="34"/>
      <c r="G57" s="9"/>
      <c r="H57" s="35"/>
      <c r="I57" s="34"/>
      <c r="J57" s="9"/>
      <c r="K57" s="35"/>
    </row>
    <row r="58" spans="1:11" ht="13.5" x14ac:dyDescent="0.25">
      <c r="A58" s="636" t="s">
        <v>1024</v>
      </c>
      <c r="B58" s="117" t="s">
        <v>34</v>
      </c>
      <c r="C58" s="9"/>
      <c r="D58" s="9"/>
      <c r="E58" s="33"/>
      <c r="F58" s="34"/>
      <c r="G58" s="9"/>
      <c r="H58" s="35"/>
      <c r="I58" s="34"/>
      <c r="J58" s="9"/>
      <c r="K58" s="35"/>
    </row>
    <row r="59" spans="1:11" ht="13.5" x14ac:dyDescent="0.25">
      <c r="A59" s="636" t="s">
        <v>1029</v>
      </c>
      <c r="B59" s="117" t="s">
        <v>34</v>
      </c>
      <c r="C59" s="9"/>
      <c r="D59" s="9"/>
      <c r="E59" s="33"/>
      <c r="F59" s="34"/>
      <c r="G59" s="9"/>
      <c r="H59" s="35"/>
      <c r="I59" s="34"/>
      <c r="J59" s="9"/>
      <c r="K59" s="35"/>
    </row>
    <row r="60" spans="1:11" ht="13.5" x14ac:dyDescent="0.25">
      <c r="A60" s="636" t="s">
        <v>1032</v>
      </c>
      <c r="B60" s="117" t="s">
        <v>34</v>
      </c>
      <c r="C60" s="9"/>
      <c r="D60" s="9"/>
      <c r="E60" s="33"/>
      <c r="F60" s="34"/>
      <c r="G60" s="9"/>
      <c r="H60" s="35"/>
      <c r="I60" s="34"/>
      <c r="J60" s="9"/>
      <c r="K60" s="35"/>
    </row>
    <row r="61" spans="1:11" ht="13.5" x14ac:dyDescent="0.25">
      <c r="A61" s="636" t="s">
        <v>1021</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1055</v>
      </c>
      <c r="B63" s="117" t="s">
        <v>34</v>
      </c>
      <c r="C63" s="9"/>
      <c r="D63" s="9"/>
      <c r="E63" s="33"/>
      <c r="F63" s="34"/>
      <c r="G63" s="9"/>
      <c r="H63" s="35"/>
      <c r="I63" s="34"/>
      <c r="J63" s="9"/>
      <c r="K63" s="35"/>
    </row>
    <row r="64" spans="1:11" ht="13.5" x14ac:dyDescent="0.25">
      <c r="A64" s="636" t="s">
        <v>1056</v>
      </c>
      <c r="B64" s="117" t="s">
        <v>34</v>
      </c>
      <c r="C64" s="9"/>
      <c r="D64" s="9"/>
      <c r="E64" s="33"/>
      <c r="F64" s="34"/>
      <c r="G64" s="9"/>
      <c r="H64" s="35"/>
      <c r="I64" s="34"/>
      <c r="J64" s="9"/>
      <c r="K64" s="35"/>
    </row>
    <row r="65" spans="1:11" ht="13.5" x14ac:dyDescent="0.25">
      <c r="A65" s="636" t="s">
        <v>1057</v>
      </c>
      <c r="B65" s="117" t="s">
        <v>34</v>
      </c>
      <c r="C65" s="9"/>
      <c r="D65" s="9"/>
      <c r="E65" s="33"/>
      <c r="F65" s="34"/>
      <c r="G65" s="9"/>
      <c r="H65" s="35"/>
      <c r="I65" s="34"/>
      <c r="J65" s="9"/>
      <c r="K65" s="35"/>
    </row>
    <row r="66" spans="1:11" ht="13.5" x14ac:dyDescent="0.25">
      <c r="A66" s="636" t="s">
        <v>1058</v>
      </c>
      <c r="B66" s="117" t="s">
        <v>34</v>
      </c>
      <c r="C66" s="9"/>
      <c r="D66" s="9"/>
      <c r="E66" s="33"/>
      <c r="F66" s="34"/>
      <c r="G66" s="9"/>
      <c r="H66" s="35"/>
      <c r="I66" s="34"/>
      <c r="J66" s="9"/>
      <c r="K66" s="35"/>
    </row>
    <row r="67" spans="1:11" ht="13.5" x14ac:dyDescent="0.25">
      <c r="A67" s="636" t="s">
        <v>1021</v>
      </c>
      <c r="B67" s="117" t="s">
        <v>34</v>
      </c>
      <c r="C67" s="9"/>
      <c r="D67" s="9"/>
      <c r="E67" s="33"/>
      <c r="F67" s="34"/>
      <c r="G67" s="9"/>
      <c r="H67" s="35"/>
      <c r="I67" s="34"/>
      <c r="J67" s="9"/>
      <c r="K67" s="35"/>
    </row>
    <row r="68" spans="1:11" ht="13.5" x14ac:dyDescent="0.25">
      <c r="A68" s="205" t="s">
        <v>622</v>
      </c>
      <c r="B68" s="117" t="s">
        <v>34</v>
      </c>
      <c r="C68" s="9">
        <f>SUM(C69:C72)</f>
        <v>2052936</v>
      </c>
      <c r="D68" s="9">
        <f t="shared" ref="D68:K68" si="9">SUM(D69:D72)</f>
        <v>2908746</v>
      </c>
      <c r="E68" s="33">
        <f t="shared" si="9"/>
        <v>2846496</v>
      </c>
      <c r="F68" s="34">
        <f t="shared" si="9"/>
        <v>500000</v>
      </c>
      <c r="G68" s="9">
        <f t="shared" si="9"/>
        <v>643379</v>
      </c>
      <c r="H68" s="35">
        <f t="shared" si="9"/>
        <v>643379</v>
      </c>
      <c r="I68" s="34">
        <f t="shared" si="9"/>
        <v>0</v>
      </c>
      <c r="J68" s="9">
        <f t="shared" si="9"/>
        <v>0</v>
      </c>
      <c r="K68" s="35">
        <f t="shared" si="9"/>
        <v>0</v>
      </c>
    </row>
    <row r="69" spans="1:11" ht="13.5" x14ac:dyDescent="0.25">
      <c r="A69" s="636" t="s">
        <v>1059</v>
      </c>
      <c r="B69" s="117" t="s">
        <v>34</v>
      </c>
      <c r="C69" s="9"/>
      <c r="D69" s="9"/>
      <c r="E69" s="33"/>
      <c r="F69" s="34"/>
      <c r="G69" s="9"/>
      <c r="H69" s="35"/>
      <c r="I69" s="34"/>
      <c r="J69" s="9"/>
      <c r="K69" s="35"/>
    </row>
    <row r="70" spans="1:11" ht="13.5" x14ac:dyDescent="0.25">
      <c r="A70" s="636" t="s">
        <v>1060</v>
      </c>
      <c r="B70" s="117" t="s">
        <v>34</v>
      </c>
      <c r="C70" s="9">
        <v>2052936</v>
      </c>
      <c r="D70" s="9">
        <v>2908746</v>
      </c>
      <c r="E70" s="33">
        <v>2846496</v>
      </c>
      <c r="F70" s="34">
        <v>500000</v>
      </c>
      <c r="G70" s="9">
        <v>643379</v>
      </c>
      <c r="H70" s="35">
        <v>643379</v>
      </c>
      <c r="I70" s="34"/>
      <c r="J70" s="9"/>
      <c r="K70" s="35"/>
    </row>
    <row r="71" spans="1:11" ht="13.5" x14ac:dyDescent="0.25">
      <c r="A71" s="636" t="s">
        <v>1061</v>
      </c>
      <c r="B71" s="117" t="s">
        <v>34</v>
      </c>
      <c r="C71" s="9"/>
      <c r="D71" s="9"/>
      <c r="E71" s="33"/>
      <c r="F71" s="34"/>
      <c r="G71" s="9"/>
      <c r="H71" s="35"/>
      <c r="I71" s="34"/>
      <c r="J71" s="9"/>
      <c r="K71" s="35"/>
    </row>
    <row r="72" spans="1:11" ht="13.5" x14ac:dyDescent="0.25">
      <c r="A72" s="636" t="s">
        <v>1021</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8062807</v>
      </c>
      <c r="D74" s="14">
        <f t="shared" ref="D74:K74" si="10">D75+D98</f>
        <v>7825854</v>
      </c>
      <c r="E74" s="78">
        <f t="shared" si="10"/>
        <v>5526735</v>
      </c>
      <c r="F74" s="142">
        <f t="shared" si="10"/>
        <v>600000</v>
      </c>
      <c r="G74" s="14">
        <f t="shared" si="10"/>
        <v>5338003</v>
      </c>
      <c r="H74" s="141">
        <f t="shared" si="10"/>
        <v>5338003</v>
      </c>
      <c r="I74" s="142">
        <f t="shared" si="10"/>
        <v>553022</v>
      </c>
      <c r="J74" s="14">
        <f t="shared" si="10"/>
        <v>360000</v>
      </c>
      <c r="K74" s="141">
        <f t="shared" si="10"/>
        <v>0</v>
      </c>
    </row>
    <row r="75" spans="1:11" ht="13.5" x14ac:dyDescent="0.25">
      <c r="A75" s="205" t="s">
        <v>624</v>
      </c>
      <c r="B75" s="117" t="s">
        <v>34</v>
      </c>
      <c r="C75" s="304">
        <f>SUM(C76:C97)</f>
        <v>6876556</v>
      </c>
      <c r="D75" s="304">
        <f t="shared" ref="D75:K75" si="11">SUM(D76:D97)</f>
        <v>3100466</v>
      </c>
      <c r="E75" s="629">
        <f t="shared" si="11"/>
        <v>5223702</v>
      </c>
      <c r="F75" s="308">
        <f t="shared" si="11"/>
        <v>0</v>
      </c>
      <c r="G75" s="304">
        <f t="shared" si="11"/>
        <v>4738003</v>
      </c>
      <c r="H75" s="630">
        <f t="shared" si="11"/>
        <v>4738003</v>
      </c>
      <c r="I75" s="308">
        <f t="shared" si="11"/>
        <v>553022</v>
      </c>
      <c r="J75" s="304">
        <f t="shared" si="11"/>
        <v>360000</v>
      </c>
      <c r="K75" s="630">
        <f t="shared" si="11"/>
        <v>0</v>
      </c>
    </row>
    <row r="76" spans="1:11" ht="13.5" x14ac:dyDescent="0.25">
      <c r="A76" s="636" t="s">
        <v>1062</v>
      </c>
      <c r="B76" s="117" t="s">
        <v>34</v>
      </c>
      <c r="C76" s="9">
        <v>1073107</v>
      </c>
      <c r="D76" s="9"/>
      <c r="E76" s="33"/>
      <c r="F76" s="34"/>
      <c r="G76" s="9"/>
      <c r="H76" s="35"/>
      <c r="I76" s="34"/>
      <c r="J76" s="9"/>
      <c r="K76" s="35"/>
    </row>
    <row r="77" spans="1:11" ht="13.5" x14ac:dyDescent="0.25">
      <c r="A77" s="636" t="s">
        <v>1063</v>
      </c>
      <c r="B77" s="117" t="s">
        <v>34</v>
      </c>
      <c r="C77" s="9"/>
      <c r="D77" s="9"/>
      <c r="E77" s="33"/>
      <c r="F77" s="34"/>
      <c r="G77" s="9">
        <v>13900</v>
      </c>
      <c r="H77" s="35">
        <v>13900</v>
      </c>
      <c r="I77" s="34">
        <v>553022</v>
      </c>
      <c r="J77" s="9"/>
      <c r="K77" s="35"/>
    </row>
    <row r="78" spans="1:11" ht="13.5" x14ac:dyDescent="0.25">
      <c r="A78" s="636" t="s">
        <v>1064</v>
      </c>
      <c r="B78" s="117" t="s">
        <v>34</v>
      </c>
      <c r="C78" s="9"/>
      <c r="D78" s="9"/>
      <c r="E78" s="33"/>
      <c r="F78" s="34"/>
      <c r="G78" s="9"/>
      <c r="H78" s="35"/>
      <c r="I78" s="34"/>
      <c r="J78" s="9"/>
      <c r="K78" s="35"/>
    </row>
    <row r="79" spans="1:11" ht="13.5" x14ac:dyDescent="0.25">
      <c r="A79" s="636" t="s">
        <v>1065</v>
      </c>
      <c r="B79" s="117" t="s">
        <v>34</v>
      </c>
      <c r="C79" s="9"/>
      <c r="D79" s="9"/>
      <c r="E79" s="33"/>
      <c r="F79" s="34"/>
      <c r="G79" s="9"/>
      <c r="H79" s="35"/>
      <c r="I79" s="34"/>
      <c r="J79" s="9"/>
      <c r="K79" s="35"/>
    </row>
    <row r="80" spans="1:11" ht="13.5" x14ac:dyDescent="0.25">
      <c r="A80" s="636" t="s">
        <v>1066</v>
      </c>
      <c r="B80" s="117" t="s">
        <v>34</v>
      </c>
      <c r="C80" s="9"/>
      <c r="D80" s="9"/>
      <c r="E80" s="33"/>
      <c r="F80" s="34"/>
      <c r="G80" s="9"/>
      <c r="H80" s="35"/>
      <c r="I80" s="34"/>
      <c r="J80" s="9"/>
      <c r="K80" s="35"/>
    </row>
    <row r="81" spans="1:11" ht="13.5" x14ac:dyDescent="0.25">
      <c r="A81" s="636" t="s">
        <v>1067</v>
      </c>
      <c r="B81" s="117" t="s">
        <v>34</v>
      </c>
      <c r="C81" s="9"/>
      <c r="D81" s="9"/>
      <c r="E81" s="33"/>
      <c r="F81" s="34"/>
      <c r="G81" s="9"/>
      <c r="H81" s="35"/>
      <c r="I81" s="34"/>
      <c r="J81" s="9"/>
      <c r="K81" s="35"/>
    </row>
    <row r="82" spans="1:11" ht="13.5" x14ac:dyDescent="0.25">
      <c r="A82" s="636" t="s">
        <v>1068</v>
      </c>
      <c r="B82" s="117" t="s">
        <v>34</v>
      </c>
      <c r="C82" s="9"/>
      <c r="D82" s="9"/>
      <c r="E82" s="33"/>
      <c r="F82" s="34"/>
      <c r="G82" s="9"/>
      <c r="H82" s="35"/>
      <c r="I82" s="34"/>
      <c r="J82" s="9"/>
      <c r="K82" s="35"/>
    </row>
    <row r="83" spans="1:11" ht="13.5" x14ac:dyDescent="0.25">
      <c r="A83" s="636" t="s">
        <v>1069</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1070</v>
      </c>
      <c r="B85" s="117" t="s">
        <v>34</v>
      </c>
      <c r="C85" s="9">
        <v>5148802</v>
      </c>
      <c r="D85" s="9">
        <v>658959</v>
      </c>
      <c r="E85" s="33"/>
      <c r="F85" s="34"/>
      <c r="G85" s="9"/>
      <c r="H85" s="35"/>
      <c r="I85" s="34"/>
      <c r="J85" s="9"/>
      <c r="K85" s="35"/>
    </row>
    <row r="86" spans="1:11" ht="13.5" x14ac:dyDescent="0.25">
      <c r="A86" s="636" t="s">
        <v>1071</v>
      </c>
      <c r="B86" s="117" t="s">
        <v>34</v>
      </c>
      <c r="C86" s="9"/>
      <c r="D86" s="9">
        <v>151747</v>
      </c>
      <c r="E86" s="33">
        <v>782345</v>
      </c>
      <c r="F86" s="34"/>
      <c r="G86" s="9">
        <v>1046463</v>
      </c>
      <c r="H86" s="35">
        <v>1046463</v>
      </c>
      <c r="I86" s="34"/>
      <c r="J86" s="9"/>
      <c r="K86" s="35"/>
    </row>
    <row r="87" spans="1:11" ht="13.5" x14ac:dyDescent="0.25">
      <c r="A87" s="636" t="s">
        <v>1072</v>
      </c>
      <c r="B87" s="117" t="s">
        <v>34</v>
      </c>
      <c r="C87" s="9"/>
      <c r="D87" s="9"/>
      <c r="E87" s="33"/>
      <c r="F87" s="34"/>
      <c r="G87" s="9">
        <v>14500</v>
      </c>
      <c r="H87" s="35">
        <v>14500</v>
      </c>
      <c r="I87" s="34"/>
      <c r="J87" s="9"/>
      <c r="K87" s="35"/>
    </row>
    <row r="88" spans="1:11" ht="13.5" x14ac:dyDescent="0.25">
      <c r="A88" s="636" t="s">
        <v>1073</v>
      </c>
      <c r="B88" s="117" t="s">
        <v>34</v>
      </c>
      <c r="C88" s="9">
        <v>135413</v>
      </c>
      <c r="D88" s="9">
        <v>1688582</v>
      </c>
      <c r="E88" s="33">
        <v>3178649</v>
      </c>
      <c r="F88" s="34"/>
      <c r="G88" s="9">
        <v>3663140</v>
      </c>
      <c r="H88" s="35">
        <v>3663140</v>
      </c>
      <c r="I88" s="34"/>
      <c r="J88" s="9"/>
      <c r="K88" s="35"/>
    </row>
    <row r="89" spans="1:11" ht="13.5" x14ac:dyDescent="0.25">
      <c r="A89" s="636" t="s">
        <v>1074</v>
      </c>
      <c r="B89" s="117" t="s">
        <v>34</v>
      </c>
      <c r="C89" s="9">
        <v>33122</v>
      </c>
      <c r="D89" s="9"/>
      <c r="E89" s="33">
        <v>1262708</v>
      </c>
      <c r="F89" s="34"/>
      <c r="G89" s="9"/>
      <c r="H89" s="35"/>
      <c r="I89" s="34"/>
      <c r="J89" s="9"/>
      <c r="K89" s="35"/>
    </row>
    <row r="90" spans="1:11" ht="13.5" x14ac:dyDescent="0.25">
      <c r="A90" s="636" t="s">
        <v>1075</v>
      </c>
      <c r="B90" s="117" t="s">
        <v>34</v>
      </c>
      <c r="C90" s="9"/>
      <c r="D90" s="9"/>
      <c r="E90" s="33"/>
      <c r="F90" s="34"/>
      <c r="G90" s="9"/>
      <c r="H90" s="35"/>
      <c r="I90" s="34"/>
      <c r="J90" s="9"/>
      <c r="K90" s="35"/>
    </row>
    <row r="91" spans="1:11" ht="13.5" x14ac:dyDescent="0.25">
      <c r="A91" s="636" t="s">
        <v>1076</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1077</v>
      </c>
      <c r="B93" s="117" t="s">
        <v>34</v>
      </c>
      <c r="C93" s="9">
        <v>486112</v>
      </c>
      <c r="D93" s="9">
        <v>601178</v>
      </c>
      <c r="E93" s="33"/>
      <c r="F93" s="34"/>
      <c r="G93" s="9"/>
      <c r="H93" s="35"/>
      <c r="I93" s="34"/>
      <c r="J93" s="9">
        <v>360000</v>
      </c>
      <c r="K93" s="35"/>
    </row>
    <row r="94" spans="1:11" ht="13.5" x14ac:dyDescent="0.25">
      <c r="A94" s="636" t="s">
        <v>201</v>
      </c>
      <c r="B94" s="117" t="s">
        <v>34</v>
      </c>
      <c r="C94" s="9"/>
      <c r="D94" s="9"/>
      <c r="E94" s="33"/>
      <c r="F94" s="34"/>
      <c r="G94" s="9"/>
      <c r="H94" s="35"/>
      <c r="I94" s="34"/>
      <c r="J94" s="9"/>
      <c r="K94" s="35"/>
    </row>
    <row r="95" spans="1:11" ht="13.5" x14ac:dyDescent="0.25">
      <c r="A95" s="636" t="s">
        <v>1078</v>
      </c>
      <c r="B95" s="117" t="s">
        <v>34</v>
      </c>
      <c r="C95" s="9"/>
      <c r="D95" s="9"/>
      <c r="E95" s="33"/>
      <c r="F95" s="34"/>
      <c r="G95" s="9"/>
      <c r="H95" s="35"/>
      <c r="I95" s="34"/>
      <c r="J95" s="9"/>
      <c r="K95" s="35"/>
    </row>
    <row r="96" spans="1:11" ht="13.5" x14ac:dyDescent="0.25">
      <c r="A96" s="636" t="s">
        <v>1079</v>
      </c>
      <c r="B96" s="117" t="s">
        <v>34</v>
      </c>
      <c r="C96" s="9"/>
      <c r="D96" s="9"/>
      <c r="E96" s="33"/>
      <c r="F96" s="34"/>
      <c r="G96" s="9"/>
      <c r="H96" s="35"/>
      <c r="I96" s="34"/>
      <c r="J96" s="9"/>
      <c r="K96" s="35"/>
    </row>
    <row r="97" spans="1:11" ht="13.5" x14ac:dyDescent="0.25">
      <c r="A97" s="636" t="s">
        <v>1021</v>
      </c>
      <c r="B97" s="117" t="s">
        <v>34</v>
      </c>
      <c r="C97" s="9"/>
      <c r="D97" s="9"/>
      <c r="E97" s="33"/>
      <c r="F97" s="34"/>
      <c r="G97" s="9"/>
      <c r="H97" s="35"/>
      <c r="I97" s="34"/>
      <c r="J97" s="9"/>
      <c r="K97" s="35"/>
    </row>
    <row r="98" spans="1:11" ht="13.5" x14ac:dyDescent="0.25">
      <c r="A98" s="205" t="s">
        <v>625</v>
      </c>
      <c r="B98" s="117" t="s">
        <v>34</v>
      </c>
      <c r="C98" s="9">
        <f>SUM(C99:C101)</f>
        <v>1186251</v>
      </c>
      <c r="D98" s="9">
        <f t="shared" ref="D98:K98" si="12">SUM(D99:D101)</f>
        <v>4725388</v>
      </c>
      <c r="E98" s="33">
        <f t="shared" si="12"/>
        <v>303033</v>
      </c>
      <c r="F98" s="34">
        <f t="shared" si="12"/>
        <v>600000</v>
      </c>
      <c r="G98" s="9">
        <f t="shared" si="12"/>
        <v>600000</v>
      </c>
      <c r="H98" s="35">
        <f t="shared" si="12"/>
        <v>600000</v>
      </c>
      <c r="I98" s="34">
        <f t="shared" si="12"/>
        <v>0</v>
      </c>
      <c r="J98" s="9">
        <f t="shared" si="12"/>
        <v>0</v>
      </c>
      <c r="K98" s="35">
        <f t="shared" si="12"/>
        <v>0</v>
      </c>
    </row>
    <row r="99" spans="1:11" ht="13.5" x14ac:dyDescent="0.25">
      <c r="A99" s="636" t="s">
        <v>1080</v>
      </c>
      <c r="B99" s="117" t="s">
        <v>34</v>
      </c>
      <c r="C99" s="9"/>
      <c r="D99" s="9"/>
      <c r="E99" s="33"/>
      <c r="F99" s="34"/>
      <c r="G99" s="9"/>
      <c r="H99" s="35"/>
      <c r="I99" s="34"/>
      <c r="J99" s="9"/>
      <c r="K99" s="35"/>
    </row>
    <row r="100" spans="1:11" ht="13.5" x14ac:dyDescent="0.25">
      <c r="A100" s="636" t="s">
        <v>1081</v>
      </c>
      <c r="B100" s="117" t="s">
        <v>34</v>
      </c>
      <c r="C100" s="9">
        <v>1186251</v>
      </c>
      <c r="D100" s="9">
        <v>4725388</v>
      </c>
      <c r="E100" s="33">
        <v>303033</v>
      </c>
      <c r="F100" s="34">
        <v>600000</v>
      </c>
      <c r="G100" s="9">
        <v>600000</v>
      </c>
      <c r="H100" s="35">
        <v>600000</v>
      </c>
      <c r="I100" s="34"/>
      <c r="J100" s="9"/>
      <c r="K100" s="35"/>
    </row>
    <row r="101" spans="1:11" ht="13.5" x14ac:dyDescent="0.25">
      <c r="A101" s="636" t="s">
        <v>1021</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1082</v>
      </c>
      <c r="B104" s="117" t="s">
        <v>34</v>
      </c>
      <c r="C104" s="9"/>
      <c r="D104" s="9"/>
      <c r="E104" s="33"/>
      <c r="F104" s="34"/>
      <c r="G104" s="9"/>
      <c r="H104" s="35"/>
      <c r="I104" s="34"/>
      <c r="J104" s="9"/>
      <c r="K104" s="35"/>
    </row>
    <row r="105" spans="1:11" ht="13.5" x14ac:dyDescent="0.25">
      <c r="A105" s="207" t="s">
        <v>1083</v>
      </c>
      <c r="B105" s="117" t="s">
        <v>34</v>
      </c>
      <c r="C105" s="9"/>
      <c r="D105" s="9"/>
      <c r="E105" s="33"/>
      <c r="F105" s="34"/>
      <c r="G105" s="9"/>
      <c r="H105" s="35"/>
      <c r="I105" s="34"/>
      <c r="J105" s="9"/>
      <c r="K105" s="35"/>
    </row>
    <row r="106" spans="1:11" ht="13.5" x14ac:dyDescent="0.25">
      <c r="A106" s="205" t="s">
        <v>1084</v>
      </c>
      <c r="B106" s="117" t="s">
        <v>34</v>
      </c>
      <c r="C106" s="9"/>
      <c r="D106" s="9"/>
      <c r="E106" s="33"/>
      <c r="F106" s="34"/>
      <c r="G106" s="9"/>
      <c r="H106" s="35"/>
      <c r="I106" s="34"/>
      <c r="J106" s="9"/>
      <c r="K106" s="35"/>
    </row>
    <row r="107" spans="1:11" ht="13.5" x14ac:dyDescent="0.25">
      <c r="A107" s="205" t="s">
        <v>1085</v>
      </c>
      <c r="B107" s="117" t="s">
        <v>34</v>
      </c>
      <c r="C107" s="9"/>
      <c r="D107" s="9"/>
      <c r="E107" s="33"/>
      <c r="F107" s="34"/>
      <c r="G107" s="9"/>
      <c r="H107" s="35"/>
      <c r="I107" s="34"/>
      <c r="J107" s="9"/>
      <c r="K107" s="35"/>
    </row>
    <row r="108" spans="1:11" ht="13.5" x14ac:dyDescent="0.25">
      <c r="A108" s="207" t="s">
        <v>1086</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1087</v>
      </c>
      <c r="B112" s="117" t="s">
        <v>34</v>
      </c>
      <c r="C112" s="9"/>
      <c r="D112" s="9"/>
      <c r="E112" s="33"/>
      <c r="F112" s="34"/>
      <c r="G112" s="9"/>
      <c r="H112" s="35"/>
      <c r="I112" s="34"/>
      <c r="J112" s="9"/>
      <c r="K112" s="35"/>
    </row>
    <row r="113" spans="1:11" ht="13.5" x14ac:dyDescent="0.25">
      <c r="A113" s="636" t="s">
        <v>1088</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1087</v>
      </c>
      <c r="B115" s="117" t="s">
        <v>34</v>
      </c>
      <c r="C115" s="9"/>
      <c r="D115" s="9"/>
      <c r="E115" s="33"/>
      <c r="F115" s="34"/>
      <c r="G115" s="9"/>
      <c r="H115" s="35"/>
      <c r="I115" s="34"/>
      <c r="J115" s="9"/>
      <c r="K115" s="35"/>
    </row>
    <row r="116" spans="1:11" ht="13.5" x14ac:dyDescent="0.25">
      <c r="A116" s="636" t="s">
        <v>1088</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7298096</v>
      </c>
      <c r="D118" s="14">
        <f t="shared" ref="D118:K118" si="17">+D119+D131</f>
        <v>5440332</v>
      </c>
      <c r="E118" s="78">
        <f t="shared" si="17"/>
        <v>684041</v>
      </c>
      <c r="F118" s="142">
        <f t="shared" si="17"/>
        <v>8850000</v>
      </c>
      <c r="G118" s="14">
        <f t="shared" si="17"/>
        <v>9321052</v>
      </c>
      <c r="H118" s="141">
        <f t="shared" si="17"/>
        <v>9321052</v>
      </c>
      <c r="I118" s="142">
        <f t="shared" si="17"/>
        <v>6561134</v>
      </c>
      <c r="J118" s="14">
        <f t="shared" si="17"/>
        <v>1180000</v>
      </c>
      <c r="K118" s="141">
        <f t="shared" si="17"/>
        <v>830000</v>
      </c>
    </row>
    <row r="119" spans="1:11" ht="13.5" x14ac:dyDescent="0.25">
      <c r="A119" s="205" t="s">
        <v>630</v>
      </c>
      <c r="B119" s="117" t="s">
        <v>34</v>
      </c>
      <c r="C119" s="304">
        <f>SUM(C120:C130)</f>
        <v>7298096</v>
      </c>
      <c r="D119" s="304">
        <f t="shared" ref="D119:K119" si="18">SUM(D120:D130)</f>
        <v>5440332</v>
      </c>
      <c r="E119" s="629">
        <f t="shared" si="18"/>
        <v>684041</v>
      </c>
      <c r="F119" s="308">
        <f t="shared" si="18"/>
        <v>8850000</v>
      </c>
      <c r="G119" s="304">
        <f t="shared" si="18"/>
        <v>9321052</v>
      </c>
      <c r="H119" s="630">
        <f t="shared" si="18"/>
        <v>9321052</v>
      </c>
      <c r="I119" s="308">
        <f t="shared" si="18"/>
        <v>6561134</v>
      </c>
      <c r="J119" s="304">
        <f t="shared" si="18"/>
        <v>1180000</v>
      </c>
      <c r="K119" s="630">
        <f t="shared" si="18"/>
        <v>830000</v>
      </c>
    </row>
    <row r="120" spans="1:11" ht="13.5" x14ac:dyDescent="0.25">
      <c r="A120" s="636" t="s">
        <v>1089</v>
      </c>
      <c r="B120" s="117" t="s">
        <v>34</v>
      </c>
      <c r="C120" s="9">
        <v>6435518</v>
      </c>
      <c r="D120" s="9">
        <v>4528251</v>
      </c>
      <c r="E120" s="33">
        <v>172092</v>
      </c>
      <c r="F120" s="34">
        <v>8850000</v>
      </c>
      <c r="G120" s="9">
        <v>9176000</v>
      </c>
      <c r="H120" s="35">
        <v>9176000</v>
      </c>
      <c r="I120" s="34">
        <v>6561134</v>
      </c>
      <c r="J120" s="9">
        <v>1180000</v>
      </c>
      <c r="K120" s="35">
        <v>830000</v>
      </c>
    </row>
    <row r="121" spans="1:11" ht="13.5" x14ac:dyDescent="0.25">
      <c r="A121" s="636" t="s">
        <v>1090</v>
      </c>
      <c r="B121" s="117" t="s">
        <v>34</v>
      </c>
      <c r="C121" s="9"/>
      <c r="D121" s="9"/>
      <c r="E121" s="33"/>
      <c r="F121" s="34"/>
      <c r="G121" s="9"/>
      <c r="H121" s="35"/>
      <c r="I121" s="34"/>
      <c r="J121" s="9"/>
      <c r="K121" s="35"/>
    </row>
    <row r="122" spans="1:11" ht="13.5" x14ac:dyDescent="0.25">
      <c r="A122" s="636" t="s">
        <v>1091</v>
      </c>
      <c r="B122" s="117" t="s">
        <v>34</v>
      </c>
      <c r="C122" s="9"/>
      <c r="D122" s="9"/>
      <c r="E122" s="33"/>
      <c r="F122" s="34"/>
      <c r="G122" s="9"/>
      <c r="H122" s="35"/>
      <c r="I122" s="34"/>
      <c r="J122" s="9"/>
      <c r="K122" s="35"/>
    </row>
    <row r="123" spans="1:11" ht="13.5" x14ac:dyDescent="0.25">
      <c r="A123" s="636" t="s">
        <v>1092</v>
      </c>
      <c r="B123" s="117" t="s">
        <v>34</v>
      </c>
      <c r="C123" s="9"/>
      <c r="D123" s="9"/>
      <c r="E123" s="33"/>
      <c r="F123" s="34"/>
      <c r="G123" s="9"/>
      <c r="H123" s="35"/>
      <c r="I123" s="34"/>
      <c r="J123" s="9"/>
      <c r="K123" s="35"/>
    </row>
    <row r="124" spans="1:11" ht="13.5" x14ac:dyDescent="0.25">
      <c r="A124" s="636" t="s">
        <v>1093</v>
      </c>
      <c r="B124" s="117" t="s">
        <v>34</v>
      </c>
      <c r="C124" s="9"/>
      <c r="D124" s="9"/>
      <c r="E124" s="33"/>
      <c r="F124" s="34"/>
      <c r="G124" s="9"/>
      <c r="H124" s="35"/>
      <c r="I124" s="34"/>
      <c r="J124" s="9"/>
      <c r="K124" s="35"/>
    </row>
    <row r="125" spans="1:11" ht="13.5" x14ac:dyDescent="0.25">
      <c r="A125" s="636" t="s">
        <v>1094</v>
      </c>
      <c r="B125" s="117" t="s">
        <v>34</v>
      </c>
      <c r="C125" s="9">
        <v>862578</v>
      </c>
      <c r="D125" s="9">
        <v>912081</v>
      </c>
      <c r="E125" s="33">
        <v>511949</v>
      </c>
      <c r="F125" s="34"/>
      <c r="G125" s="9">
        <v>145052</v>
      </c>
      <c r="H125" s="35">
        <v>145052</v>
      </c>
      <c r="I125" s="34"/>
      <c r="J125" s="9"/>
      <c r="K125" s="35"/>
    </row>
    <row r="126" spans="1:11" ht="13.5" x14ac:dyDescent="0.25">
      <c r="A126" s="636" t="s">
        <v>1095</v>
      </c>
      <c r="B126" s="117" t="s">
        <v>34</v>
      </c>
      <c r="C126" s="9"/>
      <c r="D126" s="9"/>
      <c r="E126" s="33"/>
      <c r="F126" s="34"/>
      <c r="G126" s="9"/>
      <c r="H126" s="35"/>
      <c r="I126" s="34"/>
      <c r="J126" s="9"/>
      <c r="K126" s="35"/>
    </row>
    <row r="127" spans="1:11" ht="13.5" x14ac:dyDescent="0.25">
      <c r="A127" s="636" t="s">
        <v>1096</v>
      </c>
      <c r="B127" s="117" t="s">
        <v>34</v>
      </c>
      <c r="C127" s="9"/>
      <c r="D127" s="9"/>
      <c r="E127" s="33"/>
      <c r="F127" s="34"/>
      <c r="G127" s="9"/>
      <c r="H127" s="35"/>
      <c r="I127" s="34"/>
      <c r="J127" s="9"/>
      <c r="K127" s="35"/>
    </row>
    <row r="128" spans="1:11" ht="13.5" x14ac:dyDescent="0.25">
      <c r="A128" s="636" t="s">
        <v>1097</v>
      </c>
      <c r="B128" s="117" t="s">
        <v>34</v>
      </c>
      <c r="C128" s="9"/>
      <c r="D128" s="9"/>
      <c r="E128" s="33"/>
      <c r="F128" s="34"/>
      <c r="G128" s="9"/>
      <c r="H128" s="35"/>
      <c r="I128" s="34"/>
      <c r="J128" s="9"/>
      <c r="K128" s="35"/>
    </row>
    <row r="129" spans="1:11" ht="13.5" x14ac:dyDescent="0.25">
      <c r="A129" s="636" t="s">
        <v>1098</v>
      </c>
      <c r="B129" s="117" t="s">
        <v>34</v>
      </c>
      <c r="C129" s="9"/>
      <c r="D129" s="9"/>
      <c r="E129" s="33"/>
      <c r="F129" s="34"/>
      <c r="G129" s="9"/>
      <c r="H129" s="35"/>
      <c r="I129" s="34"/>
      <c r="J129" s="9"/>
      <c r="K129" s="35"/>
    </row>
    <row r="130" spans="1:11" ht="13.5" x14ac:dyDescent="0.25">
      <c r="A130" s="636" t="s">
        <v>1021</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1099</v>
      </c>
      <c r="B132" s="117" t="s">
        <v>34</v>
      </c>
      <c r="C132" s="9"/>
      <c r="D132" s="9"/>
      <c r="E132" s="33"/>
      <c r="F132" s="34"/>
      <c r="G132" s="9"/>
      <c r="H132" s="35"/>
      <c r="I132" s="34"/>
      <c r="J132" s="9"/>
      <c r="K132" s="35"/>
    </row>
    <row r="133" spans="1:11" ht="13.5" x14ac:dyDescent="0.25">
      <c r="A133" s="636" t="s">
        <v>1100</v>
      </c>
      <c r="B133" s="117" t="s">
        <v>34</v>
      </c>
      <c r="C133" s="9"/>
      <c r="D133" s="9"/>
      <c r="E133" s="33"/>
      <c r="F133" s="34"/>
      <c r="G133" s="9"/>
      <c r="H133" s="35"/>
      <c r="I133" s="34"/>
      <c r="J133" s="9"/>
      <c r="K133" s="35"/>
    </row>
    <row r="134" spans="1:11" ht="13.5" x14ac:dyDescent="0.25">
      <c r="A134" s="636" t="s">
        <v>1021</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1912884</v>
      </c>
      <c r="D139" s="58">
        <f t="shared" ref="D139:K139" si="21">+D140+D141</f>
        <v>1221478</v>
      </c>
      <c r="E139" s="61">
        <f t="shared" si="21"/>
        <v>478909</v>
      </c>
      <c r="F139" s="303">
        <f t="shared" si="21"/>
        <v>1026000</v>
      </c>
      <c r="G139" s="58">
        <f t="shared" si="21"/>
        <v>941617</v>
      </c>
      <c r="H139" s="302">
        <f t="shared" si="21"/>
        <v>941617</v>
      </c>
      <c r="I139" s="303">
        <f t="shared" si="21"/>
        <v>1800000</v>
      </c>
      <c r="J139" s="58">
        <f t="shared" si="21"/>
        <v>500000</v>
      </c>
      <c r="K139" s="302">
        <f t="shared" si="21"/>
        <v>500000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1912884</v>
      </c>
      <c r="D141" s="9">
        <f t="shared" ref="D141:K141" si="22">SUM(D142:D147)</f>
        <v>1221478</v>
      </c>
      <c r="E141" s="33">
        <f t="shared" si="22"/>
        <v>478909</v>
      </c>
      <c r="F141" s="34">
        <f t="shared" si="22"/>
        <v>1026000</v>
      </c>
      <c r="G141" s="9">
        <f t="shared" si="22"/>
        <v>941617</v>
      </c>
      <c r="H141" s="35">
        <f t="shared" si="22"/>
        <v>941617</v>
      </c>
      <c r="I141" s="34">
        <f t="shared" si="22"/>
        <v>1800000</v>
      </c>
      <c r="J141" s="9">
        <f t="shared" si="22"/>
        <v>500000</v>
      </c>
      <c r="K141" s="35">
        <f t="shared" si="22"/>
        <v>500000</v>
      </c>
    </row>
    <row r="142" spans="1:11" ht="13.5" x14ac:dyDescent="0.25">
      <c r="A142" s="636" t="s">
        <v>1101</v>
      </c>
      <c r="B142" s="117" t="s">
        <v>34</v>
      </c>
      <c r="C142" s="9"/>
      <c r="D142" s="9"/>
      <c r="E142" s="33"/>
      <c r="F142" s="34"/>
      <c r="G142" s="9"/>
      <c r="H142" s="35"/>
      <c r="I142" s="34"/>
      <c r="J142" s="9"/>
      <c r="K142" s="35"/>
    </row>
    <row r="143" spans="1:11" ht="13.5" x14ac:dyDescent="0.25">
      <c r="A143" s="636" t="s">
        <v>1102</v>
      </c>
      <c r="B143" s="117" t="s">
        <v>34</v>
      </c>
      <c r="C143" s="9"/>
      <c r="D143" s="9"/>
      <c r="E143" s="33"/>
      <c r="F143" s="34"/>
      <c r="G143" s="9"/>
      <c r="H143" s="35"/>
      <c r="I143" s="34"/>
      <c r="J143" s="9"/>
      <c r="K143" s="35"/>
    </row>
    <row r="144" spans="1:11" ht="13.5" x14ac:dyDescent="0.25">
      <c r="A144" s="636" t="s">
        <v>1103</v>
      </c>
      <c r="B144" s="117" t="s">
        <v>34</v>
      </c>
      <c r="C144" s="9"/>
      <c r="D144" s="9"/>
      <c r="E144" s="33"/>
      <c r="F144" s="34"/>
      <c r="G144" s="9"/>
      <c r="H144" s="35"/>
      <c r="I144" s="34"/>
      <c r="J144" s="9"/>
      <c r="K144" s="35"/>
    </row>
    <row r="145" spans="1:11" ht="13.5" x14ac:dyDescent="0.25">
      <c r="A145" s="636" t="s">
        <v>1104</v>
      </c>
      <c r="B145" s="117" t="s">
        <v>34</v>
      </c>
      <c r="C145" s="9">
        <v>1912884</v>
      </c>
      <c r="D145" s="9">
        <v>1221478</v>
      </c>
      <c r="E145" s="33">
        <v>478909</v>
      </c>
      <c r="F145" s="34">
        <v>1026000</v>
      </c>
      <c r="G145" s="9">
        <v>941617</v>
      </c>
      <c r="H145" s="35">
        <v>941617</v>
      </c>
      <c r="I145" s="34">
        <v>1800000</v>
      </c>
      <c r="J145" s="9">
        <v>500000</v>
      </c>
      <c r="K145" s="35">
        <v>500000</v>
      </c>
    </row>
    <row r="146" spans="1:11" ht="13.5" x14ac:dyDescent="0.25">
      <c r="A146" s="636" t="s">
        <v>1105</v>
      </c>
      <c r="B146" s="117" t="s">
        <v>34</v>
      </c>
      <c r="C146" s="9"/>
      <c r="D146" s="9"/>
      <c r="E146" s="33"/>
      <c r="F146" s="34"/>
      <c r="G146" s="9"/>
      <c r="H146" s="35"/>
      <c r="I146" s="34"/>
      <c r="J146" s="9"/>
      <c r="K146" s="35"/>
    </row>
    <row r="147" spans="1:11" ht="13.5" x14ac:dyDescent="0.25">
      <c r="A147" s="636" t="s">
        <v>941</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4017274</v>
      </c>
      <c r="D149" s="58">
        <f t="shared" si="23"/>
        <v>4399159</v>
      </c>
      <c r="E149" s="61">
        <f t="shared" si="23"/>
        <v>1790865</v>
      </c>
      <c r="F149" s="303">
        <f t="shared" si="23"/>
        <v>1500000</v>
      </c>
      <c r="G149" s="58">
        <f t="shared" si="23"/>
        <v>2682596</v>
      </c>
      <c r="H149" s="302">
        <f t="shared" si="23"/>
        <v>2682596</v>
      </c>
      <c r="I149" s="303">
        <f t="shared" si="23"/>
        <v>3670000</v>
      </c>
      <c r="J149" s="58">
        <f t="shared" si="23"/>
        <v>3770000</v>
      </c>
      <c r="K149" s="302">
        <f t="shared" si="23"/>
        <v>3770000</v>
      </c>
    </row>
    <row r="150" spans="1:11" ht="13.5" x14ac:dyDescent="0.25">
      <c r="A150" s="205" t="s">
        <v>635</v>
      </c>
      <c r="B150" s="117" t="s">
        <v>34</v>
      </c>
      <c r="C150" s="9">
        <v>4017274</v>
      </c>
      <c r="D150" s="9">
        <v>4399159</v>
      </c>
      <c r="E150" s="33">
        <v>1790865</v>
      </c>
      <c r="F150" s="34">
        <v>1500000</v>
      </c>
      <c r="G150" s="9">
        <v>2682596</v>
      </c>
      <c r="H150" s="35">
        <v>2682596</v>
      </c>
      <c r="I150" s="34">
        <v>3670000</v>
      </c>
      <c r="J150" s="9">
        <v>3770000</v>
      </c>
      <c r="K150" s="35">
        <v>3770000</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1850177</v>
      </c>
      <c r="D152" s="58">
        <f t="shared" si="24"/>
        <v>1226262</v>
      </c>
      <c r="E152" s="61">
        <f t="shared" si="24"/>
        <v>752562</v>
      </c>
      <c r="F152" s="303">
        <f t="shared" si="24"/>
        <v>41500</v>
      </c>
      <c r="G152" s="58">
        <f t="shared" si="24"/>
        <v>500779</v>
      </c>
      <c r="H152" s="302">
        <f t="shared" si="24"/>
        <v>500779</v>
      </c>
      <c r="I152" s="303">
        <f t="shared" si="24"/>
        <v>720000</v>
      </c>
      <c r="J152" s="58">
        <f t="shared" si="24"/>
        <v>1310000</v>
      </c>
      <c r="K152" s="302">
        <f t="shared" si="24"/>
        <v>1290000</v>
      </c>
    </row>
    <row r="153" spans="1:11" ht="13.5" x14ac:dyDescent="0.25">
      <c r="A153" s="205" t="s">
        <v>636</v>
      </c>
      <c r="B153" s="117" t="s">
        <v>34</v>
      </c>
      <c r="C153" s="9">
        <v>1850177</v>
      </c>
      <c r="D153" s="9">
        <v>1226262</v>
      </c>
      <c r="E153" s="33">
        <v>752562</v>
      </c>
      <c r="F153" s="34">
        <v>41500</v>
      </c>
      <c r="G153" s="9">
        <v>500779</v>
      </c>
      <c r="H153" s="35">
        <v>500779</v>
      </c>
      <c r="I153" s="34">
        <v>720000</v>
      </c>
      <c r="J153" s="9">
        <v>1310000</v>
      </c>
      <c r="K153" s="35">
        <v>1290000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5787332</v>
      </c>
      <c r="D155" s="58">
        <f t="shared" si="25"/>
        <v>3022930</v>
      </c>
      <c r="E155" s="61">
        <f t="shared" si="25"/>
        <v>3726731</v>
      </c>
      <c r="F155" s="303">
        <f t="shared" si="25"/>
        <v>5225000</v>
      </c>
      <c r="G155" s="58">
        <f t="shared" si="25"/>
        <v>6748209</v>
      </c>
      <c r="H155" s="302">
        <f t="shared" si="25"/>
        <v>6748209</v>
      </c>
      <c r="I155" s="303">
        <f t="shared" si="25"/>
        <v>10225866</v>
      </c>
      <c r="J155" s="58">
        <f t="shared" si="25"/>
        <v>4895000</v>
      </c>
      <c r="K155" s="302">
        <f t="shared" si="25"/>
        <v>11425000</v>
      </c>
    </row>
    <row r="156" spans="1:11" ht="13.5" x14ac:dyDescent="0.25">
      <c r="A156" s="205" t="s">
        <v>637</v>
      </c>
      <c r="B156" s="117" t="s">
        <v>34</v>
      </c>
      <c r="C156" s="9">
        <v>5787332</v>
      </c>
      <c r="D156" s="9">
        <v>3022930</v>
      </c>
      <c r="E156" s="33">
        <v>3726731</v>
      </c>
      <c r="F156" s="34">
        <v>5225000</v>
      </c>
      <c r="G156" s="9">
        <v>6748209</v>
      </c>
      <c r="H156" s="35">
        <v>6748209</v>
      </c>
      <c r="I156" s="34">
        <v>10225866</v>
      </c>
      <c r="J156" s="9">
        <v>4895000</v>
      </c>
      <c r="K156" s="35">
        <v>11425000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14342856</v>
      </c>
      <c r="D158" s="58">
        <f t="shared" si="26"/>
        <v>1270411</v>
      </c>
      <c r="E158" s="61">
        <f t="shared" si="26"/>
        <v>1436380</v>
      </c>
      <c r="F158" s="303">
        <f t="shared" si="26"/>
        <v>7500000</v>
      </c>
      <c r="G158" s="58">
        <f t="shared" si="26"/>
        <v>7584588</v>
      </c>
      <c r="H158" s="302">
        <f t="shared" si="26"/>
        <v>7584588</v>
      </c>
      <c r="I158" s="303">
        <f t="shared" si="26"/>
        <v>4200000</v>
      </c>
      <c r="J158" s="58">
        <f t="shared" si="26"/>
        <v>8476611</v>
      </c>
      <c r="K158" s="302">
        <f t="shared" si="26"/>
        <v>3208389</v>
      </c>
    </row>
    <row r="159" spans="1:11" ht="13.5" x14ac:dyDescent="0.25">
      <c r="A159" s="205" t="s">
        <v>638</v>
      </c>
      <c r="B159" s="117" t="s">
        <v>34</v>
      </c>
      <c r="C159" s="9">
        <v>14342856</v>
      </c>
      <c r="D159" s="9">
        <v>1270411</v>
      </c>
      <c r="E159" s="33">
        <v>1436380</v>
      </c>
      <c r="F159" s="34">
        <v>7500000</v>
      </c>
      <c r="G159" s="9">
        <v>7584588</v>
      </c>
      <c r="H159" s="35">
        <v>7584588</v>
      </c>
      <c r="I159" s="34">
        <v>4200000</v>
      </c>
      <c r="J159" s="9">
        <v>8476611</v>
      </c>
      <c r="K159" s="35">
        <v>3208389</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41664</v>
      </c>
      <c r="D161" s="58">
        <f t="shared" si="27"/>
        <v>14089702</v>
      </c>
      <c r="E161" s="61">
        <f t="shared" si="27"/>
        <v>0</v>
      </c>
      <c r="F161" s="303">
        <f t="shared" si="27"/>
        <v>0</v>
      </c>
      <c r="G161" s="58">
        <f t="shared" si="27"/>
        <v>0</v>
      </c>
      <c r="H161" s="302">
        <f t="shared" si="27"/>
        <v>0</v>
      </c>
      <c r="I161" s="303">
        <f t="shared" si="27"/>
        <v>300000</v>
      </c>
      <c r="J161" s="58">
        <f t="shared" si="27"/>
        <v>0</v>
      </c>
      <c r="K161" s="302">
        <f t="shared" si="27"/>
        <v>0</v>
      </c>
    </row>
    <row r="162" spans="1:11" ht="13.5" x14ac:dyDescent="0.25">
      <c r="A162" s="205" t="s">
        <v>321</v>
      </c>
      <c r="B162" s="117" t="s">
        <v>34</v>
      </c>
      <c r="C162" s="9">
        <v>41664</v>
      </c>
      <c r="D162" s="9">
        <v>14089702</v>
      </c>
      <c r="E162" s="33"/>
      <c r="F162" s="34"/>
      <c r="G162" s="9"/>
      <c r="H162" s="35"/>
      <c r="I162" s="34">
        <v>300000</v>
      </c>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1106</v>
      </c>
      <c r="B167" s="126" t="s">
        <v>34</v>
      </c>
      <c r="C167" s="248">
        <f>C6+C74+C103+C110+C118+C136+C139+C149+C152+C155+C158+C161+C164</f>
        <v>258429431</v>
      </c>
      <c r="D167" s="248">
        <f t="shared" ref="D167:K167" si="29">D6+D74+D103+D110+D118+D136+D139+D149+D152+D155+D158+D161+D164</f>
        <v>118840727</v>
      </c>
      <c r="E167" s="320">
        <f t="shared" si="29"/>
        <v>106063865</v>
      </c>
      <c r="F167" s="252">
        <f t="shared" si="29"/>
        <v>59162283</v>
      </c>
      <c r="G167" s="248">
        <f t="shared" si="29"/>
        <v>90608569</v>
      </c>
      <c r="H167" s="251">
        <f t="shared" si="29"/>
        <v>90608569</v>
      </c>
      <c r="I167" s="252">
        <f t="shared" si="29"/>
        <v>47580022</v>
      </c>
      <c r="J167" s="248">
        <f t="shared" si="29"/>
        <v>43404886</v>
      </c>
      <c r="K167" s="251">
        <f t="shared" si="29"/>
        <v>52796867</v>
      </c>
    </row>
    <row r="168" spans="1:11" x14ac:dyDescent="0.2">
      <c r="A168" s="356"/>
      <c r="B168" s="356"/>
      <c r="C168" s="356"/>
      <c r="D168" s="356"/>
      <c r="E168" s="356"/>
      <c r="F168" s="356"/>
      <c r="G168" s="356"/>
      <c r="H168" s="356"/>
      <c r="I168" s="356"/>
      <c r="J168" s="356"/>
      <c r="K168" s="356"/>
    </row>
    <row r="169" spans="1:11" ht="13.5" x14ac:dyDescent="0.25">
      <c r="A169" s="189" t="s">
        <v>1653</v>
      </c>
      <c r="B169" s="113"/>
      <c r="C169" s="113"/>
      <c r="D169" s="113"/>
      <c r="E169" s="113"/>
      <c r="F169" s="113"/>
      <c r="G169" s="113"/>
      <c r="H169" s="113"/>
      <c r="I169" s="113"/>
      <c r="J169" s="113"/>
      <c r="K169" s="113"/>
    </row>
    <row r="170" spans="1:11" ht="13.5" x14ac:dyDescent="0.25">
      <c r="A170" s="190" t="s">
        <v>1721</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1107</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1108</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79765996</v>
      </c>
      <c r="D6" s="14">
        <f t="shared" ref="D6:K6" si="0">D7+D12+D16+D26+D37+D44+D52+D62+D68</f>
        <v>20506907</v>
      </c>
      <c r="E6" s="78">
        <f t="shared" si="0"/>
        <v>10196662</v>
      </c>
      <c r="F6" s="142">
        <f t="shared" si="0"/>
        <v>8700000</v>
      </c>
      <c r="G6" s="14">
        <f t="shared" si="0"/>
        <v>6925504</v>
      </c>
      <c r="H6" s="141">
        <f t="shared" si="0"/>
        <v>6925504</v>
      </c>
      <c r="I6" s="142">
        <f t="shared" si="0"/>
        <v>22500000</v>
      </c>
      <c r="J6" s="14">
        <f t="shared" si="0"/>
        <v>25600389</v>
      </c>
      <c r="K6" s="141">
        <f t="shared" si="0"/>
        <v>22770000</v>
      </c>
    </row>
    <row r="7" spans="1:11" ht="13.5" x14ac:dyDescent="0.25">
      <c r="A7" s="205" t="s">
        <v>614</v>
      </c>
      <c r="B7" s="117" t="s">
        <v>34</v>
      </c>
      <c r="C7" s="304">
        <f t="shared" ref="C7:K7" si="1">SUM(C8:C11)</f>
        <v>0</v>
      </c>
      <c r="D7" s="304">
        <f t="shared" si="1"/>
        <v>11155078</v>
      </c>
      <c r="E7" s="629">
        <f t="shared" si="1"/>
        <v>6013163</v>
      </c>
      <c r="F7" s="308">
        <f t="shared" si="1"/>
        <v>4000000</v>
      </c>
      <c r="G7" s="304">
        <f t="shared" si="1"/>
        <v>4000000</v>
      </c>
      <c r="H7" s="630">
        <f t="shared" si="1"/>
        <v>4000000</v>
      </c>
      <c r="I7" s="308">
        <f t="shared" si="1"/>
        <v>10000000</v>
      </c>
      <c r="J7" s="304">
        <f t="shared" si="1"/>
        <v>10400389</v>
      </c>
      <c r="K7" s="630">
        <f t="shared" si="1"/>
        <v>22000000</v>
      </c>
    </row>
    <row r="8" spans="1:11" ht="13.5" x14ac:dyDescent="0.25">
      <c r="A8" s="636" t="s">
        <v>179</v>
      </c>
      <c r="B8" s="117" t="s">
        <v>34</v>
      </c>
      <c r="C8" s="9"/>
      <c r="D8" s="9">
        <v>11155078</v>
      </c>
      <c r="E8" s="33">
        <v>6013163</v>
      </c>
      <c r="F8" s="34">
        <v>4000000</v>
      </c>
      <c r="G8" s="9">
        <v>4000000</v>
      </c>
      <c r="H8" s="35">
        <v>4000000</v>
      </c>
      <c r="I8" s="34">
        <v>10000000</v>
      </c>
      <c r="J8" s="9">
        <v>10400389</v>
      </c>
      <c r="K8" s="35">
        <v>22000000</v>
      </c>
    </row>
    <row r="9" spans="1:11" ht="13.5" x14ac:dyDescent="0.25">
      <c r="A9" s="636" t="s">
        <v>1019</v>
      </c>
      <c r="B9" s="117" t="s">
        <v>34</v>
      </c>
      <c r="C9" s="9"/>
      <c r="D9" s="9"/>
      <c r="E9" s="33"/>
      <c r="F9" s="34"/>
      <c r="G9" s="9"/>
      <c r="H9" s="35"/>
      <c r="I9" s="34"/>
      <c r="J9" s="9"/>
      <c r="K9" s="35"/>
    </row>
    <row r="10" spans="1:11" ht="13.5" x14ac:dyDescent="0.25">
      <c r="A10" s="636" t="s">
        <v>1020</v>
      </c>
      <c r="B10" s="117" t="s">
        <v>34</v>
      </c>
      <c r="C10" s="9"/>
      <c r="D10" s="9"/>
      <c r="E10" s="33"/>
      <c r="F10" s="34"/>
      <c r="G10" s="9"/>
      <c r="H10" s="35"/>
      <c r="I10" s="34"/>
      <c r="J10" s="9"/>
      <c r="K10" s="35"/>
    </row>
    <row r="11" spans="1:11" ht="13.5" x14ac:dyDescent="0.25">
      <c r="A11" s="636" t="s">
        <v>1021</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1022</v>
      </c>
      <c r="B13" s="117" t="s">
        <v>34</v>
      </c>
      <c r="C13" s="9"/>
      <c r="D13" s="9"/>
      <c r="E13" s="33"/>
      <c r="F13" s="34"/>
      <c r="G13" s="9"/>
      <c r="H13" s="35"/>
      <c r="I13" s="34"/>
      <c r="J13" s="9"/>
      <c r="K13" s="35"/>
    </row>
    <row r="14" spans="1:11" ht="13.5" x14ac:dyDescent="0.25">
      <c r="A14" s="636" t="s">
        <v>1023</v>
      </c>
      <c r="B14" s="117" t="s">
        <v>34</v>
      </c>
      <c r="C14" s="9"/>
      <c r="D14" s="9"/>
      <c r="E14" s="33"/>
      <c r="F14" s="34"/>
      <c r="G14" s="9"/>
      <c r="H14" s="35"/>
      <c r="I14" s="34"/>
      <c r="J14" s="9"/>
      <c r="K14" s="35"/>
    </row>
    <row r="15" spans="1:11" ht="13.5" x14ac:dyDescent="0.25">
      <c r="A15" s="636" t="s">
        <v>1024</v>
      </c>
      <c r="B15" s="117" t="s">
        <v>34</v>
      </c>
      <c r="C15" s="9"/>
      <c r="D15" s="9"/>
      <c r="E15" s="33"/>
      <c r="F15" s="34"/>
      <c r="G15" s="9"/>
      <c r="H15" s="35"/>
      <c r="I15" s="34"/>
      <c r="J15" s="9"/>
      <c r="K15" s="35"/>
    </row>
    <row r="16" spans="1:11" ht="13.5" x14ac:dyDescent="0.25">
      <c r="A16" s="205" t="s">
        <v>616</v>
      </c>
      <c r="B16" s="117" t="s">
        <v>34</v>
      </c>
      <c r="C16" s="9">
        <f t="shared" ref="C16:K16" si="3">SUM(C17:C25)</f>
        <v>79572692</v>
      </c>
      <c r="D16" s="9">
        <f t="shared" si="3"/>
        <v>9295216</v>
      </c>
      <c r="E16" s="33">
        <f t="shared" si="3"/>
        <v>4009075</v>
      </c>
      <c r="F16" s="34">
        <f t="shared" si="3"/>
        <v>0</v>
      </c>
      <c r="G16" s="9">
        <f t="shared" si="3"/>
        <v>1827504</v>
      </c>
      <c r="H16" s="35">
        <f t="shared" si="3"/>
        <v>1827504</v>
      </c>
      <c r="I16" s="34">
        <f t="shared" si="3"/>
        <v>6000000</v>
      </c>
      <c r="J16" s="9">
        <f t="shared" si="3"/>
        <v>0</v>
      </c>
      <c r="K16" s="35">
        <f t="shared" si="3"/>
        <v>0</v>
      </c>
    </row>
    <row r="17" spans="1:11" ht="13.5" x14ac:dyDescent="0.25">
      <c r="A17" s="636" t="s">
        <v>1025</v>
      </c>
      <c r="B17" s="117" t="s">
        <v>34</v>
      </c>
      <c r="C17" s="9"/>
      <c r="D17" s="9"/>
      <c r="E17" s="33"/>
      <c r="F17" s="34"/>
      <c r="G17" s="9"/>
      <c r="H17" s="35"/>
      <c r="I17" s="34"/>
      <c r="J17" s="9"/>
      <c r="K17" s="35"/>
    </row>
    <row r="18" spans="1:11" ht="13.5" x14ac:dyDescent="0.25">
      <c r="A18" s="636" t="s">
        <v>1026</v>
      </c>
      <c r="B18" s="117" t="s">
        <v>34</v>
      </c>
      <c r="C18" s="9"/>
      <c r="D18" s="9">
        <v>2123701</v>
      </c>
      <c r="E18" s="33"/>
      <c r="F18" s="34"/>
      <c r="G18" s="9"/>
      <c r="H18" s="35"/>
      <c r="I18" s="34"/>
      <c r="J18" s="9"/>
      <c r="K18" s="35"/>
    </row>
    <row r="19" spans="1:11" ht="13.5" x14ac:dyDescent="0.25">
      <c r="A19" s="636" t="s">
        <v>1027</v>
      </c>
      <c r="B19" s="117" t="s">
        <v>34</v>
      </c>
      <c r="C19" s="9"/>
      <c r="D19" s="9"/>
      <c r="E19" s="33"/>
      <c r="F19" s="34"/>
      <c r="G19" s="9"/>
      <c r="H19" s="35"/>
      <c r="I19" s="34"/>
      <c r="J19" s="9"/>
      <c r="K19" s="35"/>
    </row>
    <row r="20" spans="1:11" ht="13.5" x14ac:dyDescent="0.25">
      <c r="A20" s="636" t="s">
        <v>1028</v>
      </c>
      <c r="B20" s="117" t="s">
        <v>34</v>
      </c>
      <c r="C20" s="9"/>
      <c r="D20" s="9"/>
      <c r="E20" s="33"/>
      <c r="F20" s="34"/>
      <c r="G20" s="9"/>
      <c r="H20" s="35"/>
      <c r="I20" s="34"/>
      <c r="J20" s="9"/>
      <c r="K20" s="35"/>
    </row>
    <row r="21" spans="1:11" ht="13.5" x14ac:dyDescent="0.25">
      <c r="A21" s="636" t="s">
        <v>1029</v>
      </c>
      <c r="B21" s="117" t="s">
        <v>34</v>
      </c>
      <c r="C21" s="9">
        <v>5437292</v>
      </c>
      <c r="D21" s="9">
        <v>6224930</v>
      </c>
      <c r="E21" s="33">
        <v>1707620</v>
      </c>
      <c r="F21" s="34"/>
      <c r="G21" s="9">
        <v>660853</v>
      </c>
      <c r="H21" s="35">
        <v>660853</v>
      </c>
      <c r="I21" s="34">
        <v>6000000</v>
      </c>
      <c r="J21" s="9"/>
      <c r="K21" s="35"/>
    </row>
    <row r="22" spans="1:11" ht="13.5" x14ac:dyDescent="0.25">
      <c r="A22" s="636" t="s">
        <v>1030</v>
      </c>
      <c r="B22" s="117" t="s">
        <v>34</v>
      </c>
      <c r="C22" s="9"/>
      <c r="D22" s="9"/>
      <c r="E22" s="33"/>
      <c r="F22" s="34"/>
      <c r="G22" s="9"/>
      <c r="H22" s="35"/>
      <c r="I22" s="34"/>
      <c r="J22" s="9"/>
      <c r="K22" s="35"/>
    </row>
    <row r="23" spans="1:11" ht="13.5" x14ac:dyDescent="0.25">
      <c r="A23" s="636" t="s">
        <v>1031</v>
      </c>
      <c r="B23" s="117" t="s">
        <v>34</v>
      </c>
      <c r="C23" s="9">
        <v>72898000</v>
      </c>
      <c r="D23" s="9">
        <v>922185</v>
      </c>
      <c r="E23" s="33"/>
      <c r="F23" s="34"/>
      <c r="G23" s="9">
        <v>1166651</v>
      </c>
      <c r="H23" s="35">
        <v>1166651</v>
      </c>
      <c r="I23" s="34"/>
      <c r="J23" s="9"/>
      <c r="K23" s="35"/>
    </row>
    <row r="24" spans="1:11" ht="13.5" x14ac:dyDescent="0.25">
      <c r="A24" s="636" t="s">
        <v>1032</v>
      </c>
      <c r="B24" s="117" t="s">
        <v>34</v>
      </c>
      <c r="C24" s="9">
        <v>1237400</v>
      </c>
      <c r="D24" s="9">
        <v>24400</v>
      </c>
      <c r="E24" s="33">
        <v>2301455</v>
      </c>
      <c r="F24" s="34"/>
      <c r="G24" s="9"/>
      <c r="H24" s="35"/>
      <c r="I24" s="34"/>
      <c r="J24" s="9"/>
      <c r="K24" s="35"/>
    </row>
    <row r="25" spans="1:11" ht="13.5" x14ac:dyDescent="0.25">
      <c r="A25" s="636" t="s">
        <v>1021</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0</v>
      </c>
      <c r="K26" s="35">
        <f t="shared" si="4"/>
        <v>0</v>
      </c>
    </row>
    <row r="27" spans="1:11" ht="13.5" x14ac:dyDescent="0.25">
      <c r="A27" s="636" t="s">
        <v>1033</v>
      </c>
      <c r="B27" s="117" t="s">
        <v>34</v>
      </c>
      <c r="C27" s="9"/>
      <c r="D27" s="9"/>
      <c r="E27" s="33"/>
      <c r="F27" s="34"/>
      <c r="G27" s="9"/>
      <c r="H27" s="35"/>
      <c r="I27" s="34"/>
      <c r="J27" s="9"/>
      <c r="K27" s="35"/>
    </row>
    <row r="28" spans="1:11" ht="13.5" x14ac:dyDescent="0.25">
      <c r="A28" s="636" t="s">
        <v>1034</v>
      </c>
      <c r="B28" s="117" t="s">
        <v>34</v>
      </c>
      <c r="C28" s="9"/>
      <c r="D28" s="9"/>
      <c r="E28" s="33"/>
      <c r="F28" s="34"/>
      <c r="G28" s="9"/>
      <c r="H28" s="35"/>
      <c r="I28" s="34"/>
      <c r="J28" s="9"/>
      <c r="K28" s="35"/>
    </row>
    <row r="29" spans="1:11" ht="13.5" x14ac:dyDescent="0.25">
      <c r="A29" s="636" t="s">
        <v>1035</v>
      </c>
      <c r="B29" s="117" t="s">
        <v>34</v>
      </c>
      <c r="C29" s="9"/>
      <c r="D29" s="9"/>
      <c r="E29" s="33"/>
      <c r="F29" s="34"/>
      <c r="G29" s="9"/>
      <c r="H29" s="35"/>
      <c r="I29" s="34"/>
      <c r="J29" s="9"/>
      <c r="K29" s="35"/>
    </row>
    <row r="30" spans="1:11" ht="13.5" x14ac:dyDescent="0.25">
      <c r="A30" s="636" t="s">
        <v>1036</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1037</v>
      </c>
      <c r="B32" s="117" t="s">
        <v>34</v>
      </c>
      <c r="C32" s="9"/>
      <c r="D32" s="9"/>
      <c r="E32" s="33"/>
      <c r="F32" s="34"/>
      <c r="G32" s="9"/>
      <c r="H32" s="35"/>
      <c r="I32" s="34"/>
      <c r="J32" s="9"/>
      <c r="K32" s="35"/>
    </row>
    <row r="33" spans="1:11" ht="13.5" x14ac:dyDescent="0.25">
      <c r="A33" s="636" t="s">
        <v>1038</v>
      </c>
      <c r="B33" s="117" t="s">
        <v>34</v>
      </c>
      <c r="C33" s="9"/>
      <c r="D33" s="9"/>
      <c r="E33" s="33"/>
      <c r="F33" s="34"/>
      <c r="G33" s="9"/>
      <c r="H33" s="35"/>
      <c r="I33" s="34"/>
      <c r="J33" s="9"/>
      <c r="K33" s="35"/>
    </row>
    <row r="34" spans="1:11" ht="13.5" x14ac:dyDescent="0.25">
      <c r="A34" s="636" t="s">
        <v>1039</v>
      </c>
      <c r="B34" s="117" t="s">
        <v>34</v>
      </c>
      <c r="C34" s="9"/>
      <c r="D34" s="9"/>
      <c r="E34" s="33"/>
      <c r="F34" s="34"/>
      <c r="G34" s="9"/>
      <c r="H34" s="35"/>
      <c r="I34" s="34"/>
      <c r="J34" s="9"/>
      <c r="K34" s="35"/>
    </row>
    <row r="35" spans="1:11" ht="13.5" x14ac:dyDescent="0.25">
      <c r="A35" s="636" t="s">
        <v>1040</v>
      </c>
      <c r="B35" s="117" t="s">
        <v>34</v>
      </c>
      <c r="C35" s="9"/>
      <c r="D35" s="9"/>
      <c r="E35" s="33"/>
      <c r="F35" s="34"/>
      <c r="G35" s="9"/>
      <c r="H35" s="35"/>
      <c r="I35" s="34"/>
      <c r="J35" s="9"/>
      <c r="K35" s="35"/>
    </row>
    <row r="36" spans="1:11" ht="13.5" x14ac:dyDescent="0.25">
      <c r="A36" s="636" t="s">
        <v>1021</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56613</v>
      </c>
      <c r="E37" s="33">
        <f t="shared" si="5"/>
        <v>0</v>
      </c>
      <c r="F37" s="34">
        <f t="shared" si="5"/>
        <v>0</v>
      </c>
      <c r="G37" s="9">
        <f t="shared" si="5"/>
        <v>0</v>
      </c>
      <c r="H37" s="35">
        <f t="shared" si="5"/>
        <v>0</v>
      </c>
      <c r="I37" s="34">
        <f t="shared" si="5"/>
        <v>1350000</v>
      </c>
      <c r="J37" s="9">
        <f t="shared" si="5"/>
        <v>0</v>
      </c>
      <c r="K37" s="35">
        <f t="shared" si="5"/>
        <v>0</v>
      </c>
    </row>
    <row r="38" spans="1:11" ht="13.5" x14ac:dyDescent="0.25">
      <c r="A38" s="636" t="s">
        <v>1041</v>
      </c>
      <c r="B38" s="117" t="s">
        <v>34</v>
      </c>
      <c r="C38" s="9"/>
      <c r="D38" s="9">
        <v>56613</v>
      </c>
      <c r="E38" s="33"/>
      <c r="F38" s="34"/>
      <c r="G38" s="9"/>
      <c r="H38" s="35"/>
      <c r="I38" s="34">
        <v>1350000</v>
      </c>
      <c r="J38" s="9"/>
      <c r="K38" s="35"/>
    </row>
    <row r="39" spans="1:11" ht="13.5" x14ac:dyDescent="0.25">
      <c r="A39" s="636" t="s">
        <v>1042</v>
      </c>
      <c r="B39" s="117" t="s">
        <v>34</v>
      </c>
      <c r="C39" s="9"/>
      <c r="D39" s="9"/>
      <c r="E39" s="33"/>
      <c r="F39" s="34"/>
      <c r="G39" s="9"/>
      <c r="H39" s="35"/>
      <c r="I39" s="34"/>
      <c r="J39" s="9"/>
      <c r="K39" s="35"/>
    </row>
    <row r="40" spans="1:11" ht="13.5" x14ac:dyDescent="0.25">
      <c r="A40" s="636" t="s">
        <v>1043</v>
      </c>
      <c r="B40" s="117" t="s">
        <v>34</v>
      </c>
      <c r="C40" s="9"/>
      <c r="D40" s="9"/>
      <c r="E40" s="33"/>
      <c r="F40" s="34"/>
      <c r="G40" s="9"/>
      <c r="H40" s="35"/>
      <c r="I40" s="34"/>
      <c r="J40" s="9"/>
      <c r="K40" s="35"/>
    </row>
    <row r="41" spans="1:11" ht="13.5" x14ac:dyDescent="0.25">
      <c r="A41" s="636" t="s">
        <v>1044</v>
      </c>
      <c r="B41" s="117" t="s">
        <v>34</v>
      </c>
      <c r="C41" s="9"/>
      <c r="D41" s="9"/>
      <c r="E41" s="33"/>
      <c r="F41" s="34"/>
      <c r="G41" s="9"/>
      <c r="H41" s="35"/>
      <c r="I41" s="34"/>
      <c r="J41" s="9"/>
      <c r="K41" s="35"/>
    </row>
    <row r="42" spans="1:11" ht="13.5" x14ac:dyDescent="0.25">
      <c r="A42" s="636" t="s">
        <v>1045</v>
      </c>
      <c r="B42" s="117" t="s">
        <v>34</v>
      </c>
      <c r="C42" s="9"/>
      <c r="D42" s="9"/>
      <c r="E42" s="33"/>
      <c r="F42" s="34"/>
      <c r="G42" s="9"/>
      <c r="H42" s="35"/>
      <c r="I42" s="34"/>
      <c r="J42" s="9"/>
      <c r="K42" s="35"/>
    </row>
    <row r="43" spans="1:11" ht="13.5" x14ac:dyDescent="0.25">
      <c r="A43" s="636" t="s">
        <v>1021</v>
      </c>
      <c r="B43" s="117" t="s">
        <v>34</v>
      </c>
      <c r="C43" s="9"/>
      <c r="D43" s="9"/>
      <c r="E43" s="33"/>
      <c r="F43" s="34"/>
      <c r="G43" s="9"/>
      <c r="H43" s="35"/>
      <c r="I43" s="34"/>
      <c r="J43" s="9"/>
      <c r="K43" s="35"/>
    </row>
    <row r="44" spans="1:11" ht="13.5" x14ac:dyDescent="0.25">
      <c r="A44" s="207" t="s">
        <v>619</v>
      </c>
      <c r="B44" s="117" t="s">
        <v>34</v>
      </c>
      <c r="C44" s="9">
        <f>SUM(C45:C51)</f>
        <v>193304</v>
      </c>
      <c r="D44" s="9">
        <f t="shared" ref="D44:K44" si="6">SUM(D45:D51)</f>
        <v>0</v>
      </c>
      <c r="E44" s="33">
        <f t="shared" si="6"/>
        <v>174424</v>
      </c>
      <c r="F44" s="34">
        <f t="shared" si="6"/>
        <v>4700000</v>
      </c>
      <c r="G44" s="9">
        <f t="shared" si="6"/>
        <v>1098000</v>
      </c>
      <c r="H44" s="35">
        <f t="shared" si="6"/>
        <v>1098000</v>
      </c>
      <c r="I44" s="34">
        <f t="shared" si="6"/>
        <v>5150000</v>
      </c>
      <c r="J44" s="9">
        <f t="shared" si="6"/>
        <v>15200000</v>
      </c>
      <c r="K44" s="35">
        <f t="shared" si="6"/>
        <v>770000</v>
      </c>
    </row>
    <row r="45" spans="1:11" ht="13.5" x14ac:dyDescent="0.25">
      <c r="A45" s="636" t="s">
        <v>1046</v>
      </c>
      <c r="B45" s="117" t="s">
        <v>34</v>
      </c>
      <c r="C45" s="9"/>
      <c r="D45" s="9"/>
      <c r="E45" s="33"/>
      <c r="F45" s="34">
        <v>4000000</v>
      </c>
      <c r="G45" s="9">
        <v>375000</v>
      </c>
      <c r="H45" s="35">
        <v>375000</v>
      </c>
      <c r="I45" s="34"/>
      <c r="J45" s="9"/>
      <c r="K45" s="35"/>
    </row>
    <row r="46" spans="1:11" ht="13.5" x14ac:dyDescent="0.25">
      <c r="A46" s="636" t="s">
        <v>1047</v>
      </c>
      <c r="B46" s="117" t="s">
        <v>34</v>
      </c>
      <c r="C46" s="9"/>
      <c r="D46" s="9"/>
      <c r="E46" s="33"/>
      <c r="F46" s="34"/>
      <c r="G46" s="9"/>
      <c r="H46" s="35"/>
      <c r="I46" s="34"/>
      <c r="J46" s="9"/>
      <c r="K46" s="35"/>
    </row>
    <row r="47" spans="1:11" ht="13.5" x14ac:dyDescent="0.25">
      <c r="A47" s="636" t="s">
        <v>1048</v>
      </c>
      <c r="B47" s="117" t="s">
        <v>34</v>
      </c>
      <c r="C47" s="9"/>
      <c r="D47" s="9"/>
      <c r="E47" s="33"/>
      <c r="F47" s="34"/>
      <c r="G47" s="9"/>
      <c r="H47" s="35"/>
      <c r="I47" s="34"/>
      <c r="J47" s="9"/>
      <c r="K47" s="35"/>
    </row>
    <row r="48" spans="1:11" ht="13.5" x14ac:dyDescent="0.25">
      <c r="A48" s="636" t="s">
        <v>1049</v>
      </c>
      <c r="B48" s="117" t="s">
        <v>34</v>
      </c>
      <c r="C48" s="9">
        <v>193304</v>
      </c>
      <c r="D48" s="9"/>
      <c r="E48" s="33">
        <v>174424</v>
      </c>
      <c r="F48" s="34">
        <v>700000</v>
      </c>
      <c r="G48" s="9">
        <v>723000</v>
      </c>
      <c r="H48" s="35">
        <v>723000</v>
      </c>
      <c r="I48" s="34">
        <v>5150000</v>
      </c>
      <c r="J48" s="9">
        <v>15200000</v>
      </c>
      <c r="K48" s="35">
        <v>770000</v>
      </c>
    </row>
    <row r="49" spans="1:11" ht="13.5" x14ac:dyDescent="0.25">
      <c r="A49" s="636" t="s">
        <v>1050</v>
      </c>
      <c r="B49" s="117" t="s">
        <v>34</v>
      </c>
      <c r="C49" s="9"/>
      <c r="D49" s="9"/>
      <c r="E49" s="33"/>
      <c r="F49" s="34"/>
      <c r="G49" s="9"/>
      <c r="H49" s="35"/>
      <c r="I49" s="34"/>
      <c r="J49" s="9"/>
      <c r="K49" s="35"/>
    </row>
    <row r="50" spans="1:11" ht="13.5" x14ac:dyDescent="0.25">
      <c r="A50" s="636" t="s">
        <v>1051</v>
      </c>
      <c r="B50" s="117" t="s">
        <v>34</v>
      </c>
      <c r="C50" s="9"/>
      <c r="D50" s="9"/>
      <c r="E50" s="33"/>
      <c r="F50" s="34"/>
      <c r="G50" s="9"/>
      <c r="H50" s="35"/>
      <c r="I50" s="34"/>
      <c r="J50" s="9"/>
      <c r="K50" s="35"/>
    </row>
    <row r="51" spans="1:11" ht="13.5" x14ac:dyDescent="0.25">
      <c r="A51" s="636" t="s">
        <v>1021</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1052</v>
      </c>
      <c r="B53" s="117" t="s">
        <v>34</v>
      </c>
      <c r="C53" s="9"/>
      <c r="D53" s="9"/>
      <c r="E53" s="33"/>
      <c r="F53" s="34"/>
      <c r="G53" s="9"/>
      <c r="H53" s="35"/>
      <c r="I53" s="34"/>
      <c r="J53" s="9"/>
      <c r="K53" s="35"/>
    </row>
    <row r="54" spans="1:11" ht="13.5" x14ac:dyDescent="0.25">
      <c r="A54" s="636" t="s">
        <v>1053</v>
      </c>
      <c r="B54" s="117" t="s">
        <v>34</v>
      </c>
      <c r="C54" s="9"/>
      <c r="D54" s="9"/>
      <c r="E54" s="33"/>
      <c r="F54" s="34"/>
      <c r="G54" s="9"/>
      <c r="H54" s="35"/>
      <c r="I54" s="34"/>
      <c r="J54" s="9"/>
      <c r="K54" s="35"/>
    </row>
    <row r="55" spans="1:11" ht="13.5" x14ac:dyDescent="0.25">
      <c r="A55" s="636" t="s">
        <v>1054</v>
      </c>
      <c r="B55" s="117" t="s">
        <v>34</v>
      </c>
      <c r="C55" s="9"/>
      <c r="D55" s="9"/>
      <c r="E55" s="33"/>
      <c r="F55" s="34"/>
      <c r="G55" s="9"/>
      <c r="H55" s="35"/>
      <c r="I55" s="34"/>
      <c r="J55" s="9"/>
      <c r="K55" s="35"/>
    </row>
    <row r="56" spans="1:11" ht="13.5" x14ac:dyDescent="0.25">
      <c r="A56" s="636" t="s">
        <v>1022</v>
      </c>
      <c r="B56" s="117" t="s">
        <v>34</v>
      </c>
      <c r="C56" s="9"/>
      <c r="D56" s="9"/>
      <c r="E56" s="33"/>
      <c r="F56" s="34"/>
      <c r="G56" s="9"/>
      <c r="H56" s="35"/>
      <c r="I56" s="34"/>
      <c r="J56" s="9"/>
      <c r="K56" s="35"/>
    </row>
    <row r="57" spans="1:11" ht="13.5" x14ac:dyDescent="0.25">
      <c r="A57" s="636" t="s">
        <v>1023</v>
      </c>
      <c r="B57" s="117" t="s">
        <v>34</v>
      </c>
      <c r="C57" s="9"/>
      <c r="D57" s="9"/>
      <c r="E57" s="33"/>
      <c r="F57" s="34"/>
      <c r="G57" s="9"/>
      <c r="H57" s="35"/>
      <c r="I57" s="34"/>
      <c r="J57" s="9"/>
      <c r="K57" s="35"/>
    </row>
    <row r="58" spans="1:11" ht="13.5" x14ac:dyDescent="0.25">
      <c r="A58" s="636" t="s">
        <v>1024</v>
      </c>
      <c r="B58" s="117" t="s">
        <v>34</v>
      </c>
      <c r="C58" s="9"/>
      <c r="D58" s="9"/>
      <c r="E58" s="33"/>
      <c r="F58" s="34"/>
      <c r="G58" s="9"/>
      <c r="H58" s="35"/>
      <c r="I58" s="34"/>
      <c r="J58" s="9"/>
      <c r="K58" s="35"/>
    </row>
    <row r="59" spans="1:11" ht="13.5" x14ac:dyDescent="0.25">
      <c r="A59" s="636" t="s">
        <v>1029</v>
      </c>
      <c r="B59" s="117" t="s">
        <v>34</v>
      </c>
      <c r="C59" s="9"/>
      <c r="D59" s="9"/>
      <c r="E59" s="33"/>
      <c r="F59" s="34"/>
      <c r="G59" s="9"/>
      <c r="H59" s="35"/>
      <c r="I59" s="34"/>
      <c r="J59" s="9"/>
      <c r="K59" s="35"/>
    </row>
    <row r="60" spans="1:11" ht="13.5" x14ac:dyDescent="0.25">
      <c r="A60" s="636" t="s">
        <v>1032</v>
      </c>
      <c r="B60" s="117" t="s">
        <v>34</v>
      </c>
      <c r="C60" s="9"/>
      <c r="D60" s="9"/>
      <c r="E60" s="33"/>
      <c r="F60" s="34"/>
      <c r="G60" s="9"/>
      <c r="H60" s="35"/>
      <c r="I60" s="34"/>
      <c r="J60" s="9"/>
      <c r="K60" s="35"/>
    </row>
    <row r="61" spans="1:11" ht="13.5" x14ac:dyDescent="0.25">
      <c r="A61" s="636" t="s">
        <v>1021</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1055</v>
      </c>
      <c r="B63" s="117" t="s">
        <v>34</v>
      </c>
      <c r="C63" s="9"/>
      <c r="D63" s="9"/>
      <c r="E63" s="33"/>
      <c r="F63" s="34"/>
      <c r="G63" s="9"/>
      <c r="H63" s="35"/>
      <c r="I63" s="34"/>
      <c r="J63" s="9"/>
      <c r="K63" s="35"/>
    </row>
    <row r="64" spans="1:11" ht="13.5" x14ac:dyDescent="0.25">
      <c r="A64" s="636" t="s">
        <v>1056</v>
      </c>
      <c r="B64" s="117" t="s">
        <v>34</v>
      </c>
      <c r="C64" s="9"/>
      <c r="D64" s="9"/>
      <c r="E64" s="33"/>
      <c r="F64" s="34"/>
      <c r="G64" s="9"/>
      <c r="H64" s="35"/>
      <c r="I64" s="34"/>
      <c r="J64" s="9"/>
      <c r="K64" s="35"/>
    </row>
    <row r="65" spans="1:11" ht="13.5" x14ac:dyDescent="0.25">
      <c r="A65" s="636" t="s">
        <v>1057</v>
      </c>
      <c r="B65" s="117" t="s">
        <v>34</v>
      </c>
      <c r="C65" s="9"/>
      <c r="D65" s="9"/>
      <c r="E65" s="33"/>
      <c r="F65" s="34"/>
      <c r="G65" s="9"/>
      <c r="H65" s="35"/>
      <c r="I65" s="34"/>
      <c r="J65" s="9"/>
      <c r="K65" s="35"/>
    </row>
    <row r="66" spans="1:11" ht="13.5" x14ac:dyDescent="0.25">
      <c r="A66" s="636" t="s">
        <v>1058</v>
      </c>
      <c r="B66" s="117" t="s">
        <v>34</v>
      </c>
      <c r="C66" s="9"/>
      <c r="D66" s="9"/>
      <c r="E66" s="33"/>
      <c r="F66" s="34"/>
      <c r="G66" s="9"/>
      <c r="H66" s="35"/>
      <c r="I66" s="34"/>
      <c r="J66" s="9"/>
      <c r="K66" s="35"/>
    </row>
    <row r="67" spans="1:11" ht="13.5" x14ac:dyDescent="0.25">
      <c r="A67" s="636" t="s">
        <v>1021</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1059</v>
      </c>
      <c r="B69" s="117" t="s">
        <v>34</v>
      </c>
      <c r="C69" s="9"/>
      <c r="D69" s="9"/>
      <c r="E69" s="33"/>
      <c r="F69" s="34"/>
      <c r="G69" s="9"/>
      <c r="H69" s="35"/>
      <c r="I69" s="34"/>
      <c r="J69" s="9"/>
      <c r="K69" s="35"/>
    </row>
    <row r="70" spans="1:11" ht="13.5" x14ac:dyDescent="0.25">
      <c r="A70" s="636" t="s">
        <v>1060</v>
      </c>
      <c r="B70" s="117" t="s">
        <v>34</v>
      </c>
      <c r="C70" s="9"/>
      <c r="D70" s="9"/>
      <c r="E70" s="33"/>
      <c r="F70" s="34"/>
      <c r="G70" s="9"/>
      <c r="H70" s="35"/>
      <c r="I70" s="34"/>
      <c r="J70" s="9"/>
      <c r="K70" s="35"/>
    </row>
    <row r="71" spans="1:11" ht="13.5" x14ac:dyDescent="0.25">
      <c r="A71" s="636" t="s">
        <v>1061</v>
      </c>
      <c r="B71" s="117" t="s">
        <v>34</v>
      </c>
      <c r="C71" s="9"/>
      <c r="D71" s="9"/>
      <c r="E71" s="33"/>
      <c r="F71" s="34"/>
      <c r="G71" s="9"/>
      <c r="H71" s="35"/>
      <c r="I71" s="34"/>
      <c r="J71" s="9"/>
      <c r="K71" s="35"/>
    </row>
    <row r="72" spans="1:11" ht="13.5" x14ac:dyDescent="0.25">
      <c r="A72" s="636" t="s">
        <v>1021</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257693</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257693</v>
      </c>
      <c r="D75" s="304">
        <f t="shared" ref="D75:K75" si="11">SUM(D76:D97)</f>
        <v>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1062</v>
      </c>
      <c r="B76" s="117" t="s">
        <v>34</v>
      </c>
      <c r="C76" s="9">
        <v>257693</v>
      </c>
      <c r="D76" s="9"/>
      <c r="E76" s="33"/>
      <c r="F76" s="34"/>
      <c r="G76" s="9"/>
      <c r="H76" s="35"/>
      <c r="I76" s="34"/>
      <c r="J76" s="9"/>
      <c r="K76" s="35"/>
    </row>
    <row r="77" spans="1:11" ht="13.5" x14ac:dyDescent="0.25">
      <c r="A77" s="636" t="s">
        <v>1063</v>
      </c>
      <c r="B77" s="117" t="s">
        <v>34</v>
      </c>
      <c r="C77" s="9"/>
      <c r="D77" s="9"/>
      <c r="E77" s="33"/>
      <c r="F77" s="34"/>
      <c r="G77" s="9"/>
      <c r="H77" s="35"/>
      <c r="I77" s="34"/>
      <c r="J77" s="9"/>
      <c r="K77" s="35"/>
    </row>
    <row r="78" spans="1:11" ht="13.5" x14ac:dyDescent="0.25">
      <c r="A78" s="636" t="s">
        <v>1064</v>
      </c>
      <c r="B78" s="117" t="s">
        <v>34</v>
      </c>
      <c r="C78" s="9"/>
      <c r="D78" s="9"/>
      <c r="E78" s="33"/>
      <c r="F78" s="34"/>
      <c r="G78" s="9"/>
      <c r="H78" s="35"/>
      <c r="I78" s="34"/>
      <c r="J78" s="9"/>
      <c r="K78" s="35"/>
    </row>
    <row r="79" spans="1:11" ht="13.5" x14ac:dyDescent="0.25">
      <c r="A79" s="636" t="s">
        <v>1065</v>
      </c>
      <c r="B79" s="117" t="s">
        <v>34</v>
      </c>
      <c r="C79" s="9"/>
      <c r="D79" s="9"/>
      <c r="E79" s="33"/>
      <c r="F79" s="34"/>
      <c r="G79" s="9"/>
      <c r="H79" s="35"/>
      <c r="I79" s="34"/>
      <c r="J79" s="9"/>
      <c r="K79" s="35"/>
    </row>
    <row r="80" spans="1:11" ht="13.5" x14ac:dyDescent="0.25">
      <c r="A80" s="636" t="s">
        <v>1066</v>
      </c>
      <c r="B80" s="117" t="s">
        <v>34</v>
      </c>
      <c r="C80" s="9"/>
      <c r="D80" s="9"/>
      <c r="E80" s="33"/>
      <c r="F80" s="34"/>
      <c r="G80" s="9"/>
      <c r="H80" s="35"/>
      <c r="I80" s="34"/>
      <c r="J80" s="9"/>
      <c r="K80" s="35"/>
    </row>
    <row r="81" spans="1:11" ht="13.5" x14ac:dyDescent="0.25">
      <c r="A81" s="636" t="s">
        <v>1067</v>
      </c>
      <c r="B81" s="117" t="s">
        <v>34</v>
      </c>
      <c r="C81" s="9"/>
      <c r="D81" s="9"/>
      <c r="E81" s="33"/>
      <c r="F81" s="34"/>
      <c r="G81" s="9"/>
      <c r="H81" s="35"/>
      <c r="I81" s="34"/>
      <c r="J81" s="9"/>
      <c r="K81" s="35"/>
    </row>
    <row r="82" spans="1:11" ht="13.5" x14ac:dyDescent="0.25">
      <c r="A82" s="636" t="s">
        <v>1068</v>
      </c>
      <c r="B82" s="117" t="s">
        <v>34</v>
      </c>
      <c r="C82" s="9"/>
      <c r="D82" s="9"/>
      <c r="E82" s="33"/>
      <c r="F82" s="34"/>
      <c r="G82" s="9"/>
      <c r="H82" s="35"/>
      <c r="I82" s="34"/>
      <c r="J82" s="9"/>
      <c r="K82" s="35"/>
    </row>
    <row r="83" spans="1:11" ht="13.5" x14ac:dyDescent="0.25">
      <c r="A83" s="636" t="s">
        <v>1069</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1070</v>
      </c>
      <c r="B85" s="117" t="s">
        <v>34</v>
      </c>
      <c r="C85" s="9"/>
      <c r="D85" s="9"/>
      <c r="E85" s="33"/>
      <c r="F85" s="34"/>
      <c r="G85" s="9"/>
      <c r="H85" s="35"/>
      <c r="I85" s="34"/>
      <c r="J85" s="9"/>
      <c r="K85" s="35"/>
    </row>
    <row r="86" spans="1:11" ht="13.5" x14ac:dyDescent="0.25">
      <c r="A86" s="636" t="s">
        <v>1071</v>
      </c>
      <c r="B86" s="117" t="s">
        <v>34</v>
      </c>
      <c r="C86" s="9"/>
      <c r="D86" s="9"/>
      <c r="E86" s="33"/>
      <c r="F86" s="34"/>
      <c r="G86" s="9"/>
      <c r="H86" s="35"/>
      <c r="I86" s="34"/>
      <c r="J86" s="9"/>
      <c r="K86" s="35"/>
    </row>
    <row r="87" spans="1:11" ht="13.5" x14ac:dyDescent="0.25">
      <c r="A87" s="636" t="s">
        <v>1072</v>
      </c>
      <c r="B87" s="117" t="s">
        <v>34</v>
      </c>
      <c r="C87" s="9"/>
      <c r="D87" s="9"/>
      <c r="E87" s="33"/>
      <c r="F87" s="34"/>
      <c r="G87" s="9"/>
      <c r="H87" s="35"/>
      <c r="I87" s="34"/>
      <c r="J87" s="9"/>
      <c r="K87" s="35"/>
    </row>
    <row r="88" spans="1:11" ht="13.5" x14ac:dyDescent="0.25">
      <c r="A88" s="636" t="s">
        <v>1073</v>
      </c>
      <c r="B88" s="117" t="s">
        <v>34</v>
      </c>
      <c r="C88" s="9"/>
      <c r="D88" s="9"/>
      <c r="E88" s="33"/>
      <c r="F88" s="34"/>
      <c r="G88" s="9"/>
      <c r="H88" s="35"/>
      <c r="I88" s="34"/>
      <c r="J88" s="9"/>
      <c r="K88" s="35"/>
    </row>
    <row r="89" spans="1:11" ht="13.5" x14ac:dyDescent="0.25">
      <c r="A89" s="636" t="s">
        <v>1074</v>
      </c>
      <c r="B89" s="117" t="s">
        <v>34</v>
      </c>
      <c r="C89" s="9"/>
      <c r="D89" s="9"/>
      <c r="E89" s="33"/>
      <c r="F89" s="34"/>
      <c r="G89" s="9"/>
      <c r="H89" s="35"/>
      <c r="I89" s="34"/>
      <c r="J89" s="9"/>
      <c r="K89" s="35"/>
    </row>
    <row r="90" spans="1:11" ht="13.5" x14ac:dyDescent="0.25">
      <c r="A90" s="636" t="s">
        <v>1075</v>
      </c>
      <c r="B90" s="117" t="s">
        <v>34</v>
      </c>
      <c r="C90" s="9"/>
      <c r="D90" s="9"/>
      <c r="E90" s="33"/>
      <c r="F90" s="34"/>
      <c r="G90" s="9"/>
      <c r="H90" s="35"/>
      <c r="I90" s="34"/>
      <c r="J90" s="9"/>
      <c r="K90" s="35"/>
    </row>
    <row r="91" spans="1:11" ht="13.5" x14ac:dyDescent="0.25">
      <c r="A91" s="636" t="s">
        <v>1076</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1077</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1078</v>
      </c>
      <c r="B95" s="117" t="s">
        <v>34</v>
      </c>
      <c r="C95" s="9"/>
      <c r="D95" s="9"/>
      <c r="E95" s="33"/>
      <c r="F95" s="34"/>
      <c r="G95" s="9"/>
      <c r="H95" s="35"/>
      <c r="I95" s="34"/>
      <c r="J95" s="9"/>
      <c r="K95" s="35"/>
    </row>
    <row r="96" spans="1:11" ht="13.5" x14ac:dyDescent="0.25">
      <c r="A96" s="636" t="s">
        <v>1079</v>
      </c>
      <c r="B96" s="117" t="s">
        <v>34</v>
      </c>
      <c r="C96" s="9"/>
      <c r="D96" s="9"/>
      <c r="E96" s="33"/>
      <c r="F96" s="34"/>
      <c r="G96" s="9"/>
      <c r="H96" s="35"/>
      <c r="I96" s="34"/>
      <c r="J96" s="9"/>
      <c r="K96" s="35"/>
    </row>
    <row r="97" spans="1:11" ht="13.5" x14ac:dyDescent="0.25">
      <c r="A97" s="636" t="s">
        <v>1021</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1080</v>
      </c>
      <c r="B99" s="117" t="s">
        <v>34</v>
      </c>
      <c r="C99" s="9"/>
      <c r="D99" s="9"/>
      <c r="E99" s="33"/>
      <c r="F99" s="34"/>
      <c r="G99" s="9"/>
      <c r="H99" s="35"/>
      <c r="I99" s="34"/>
      <c r="J99" s="9"/>
      <c r="K99" s="35"/>
    </row>
    <row r="100" spans="1:11" ht="13.5" x14ac:dyDescent="0.25">
      <c r="A100" s="636" t="s">
        <v>1081</v>
      </c>
      <c r="B100" s="117" t="s">
        <v>34</v>
      </c>
      <c r="C100" s="9"/>
      <c r="D100" s="9"/>
      <c r="E100" s="33"/>
      <c r="F100" s="34"/>
      <c r="G100" s="9"/>
      <c r="H100" s="35"/>
      <c r="I100" s="34"/>
      <c r="J100" s="9"/>
      <c r="K100" s="35"/>
    </row>
    <row r="101" spans="1:11" ht="13.5" x14ac:dyDescent="0.25">
      <c r="A101" s="636" t="s">
        <v>1021</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1082</v>
      </c>
      <c r="B104" s="117" t="s">
        <v>34</v>
      </c>
      <c r="C104" s="9"/>
      <c r="D104" s="9"/>
      <c r="E104" s="33"/>
      <c r="F104" s="34"/>
      <c r="G104" s="9"/>
      <c r="H104" s="35"/>
      <c r="I104" s="34"/>
      <c r="J104" s="9"/>
      <c r="K104" s="35"/>
    </row>
    <row r="105" spans="1:11" ht="13.5" x14ac:dyDescent="0.25">
      <c r="A105" s="207" t="s">
        <v>1083</v>
      </c>
      <c r="B105" s="117" t="s">
        <v>34</v>
      </c>
      <c r="C105" s="9"/>
      <c r="D105" s="9"/>
      <c r="E105" s="33"/>
      <c r="F105" s="34"/>
      <c r="G105" s="9"/>
      <c r="H105" s="35"/>
      <c r="I105" s="34"/>
      <c r="J105" s="9"/>
      <c r="K105" s="35"/>
    </row>
    <row r="106" spans="1:11" ht="13.5" x14ac:dyDescent="0.25">
      <c r="A106" s="205" t="s">
        <v>1084</v>
      </c>
      <c r="B106" s="117" t="s">
        <v>34</v>
      </c>
      <c r="C106" s="9"/>
      <c r="D106" s="9"/>
      <c r="E106" s="33"/>
      <c r="F106" s="34"/>
      <c r="G106" s="9"/>
      <c r="H106" s="35"/>
      <c r="I106" s="34"/>
      <c r="J106" s="9"/>
      <c r="K106" s="35"/>
    </row>
    <row r="107" spans="1:11" ht="13.5" x14ac:dyDescent="0.25">
      <c r="A107" s="205" t="s">
        <v>1085</v>
      </c>
      <c r="B107" s="117" t="s">
        <v>34</v>
      </c>
      <c r="C107" s="9"/>
      <c r="D107" s="9"/>
      <c r="E107" s="33"/>
      <c r="F107" s="34"/>
      <c r="G107" s="9"/>
      <c r="H107" s="35"/>
      <c r="I107" s="34"/>
      <c r="J107" s="9"/>
      <c r="K107" s="35"/>
    </row>
    <row r="108" spans="1:11" ht="13.5" x14ac:dyDescent="0.25">
      <c r="A108" s="207" t="s">
        <v>1086</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1087</v>
      </c>
      <c r="B112" s="117" t="s">
        <v>34</v>
      </c>
      <c r="C112" s="9"/>
      <c r="D112" s="9"/>
      <c r="E112" s="33"/>
      <c r="F112" s="34"/>
      <c r="G112" s="9"/>
      <c r="H112" s="35"/>
      <c r="I112" s="34"/>
      <c r="J112" s="9"/>
      <c r="K112" s="35"/>
    </row>
    <row r="113" spans="1:11" ht="13.5" x14ac:dyDescent="0.25">
      <c r="A113" s="636" t="s">
        <v>1088</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1087</v>
      </c>
      <c r="B115" s="117" t="s">
        <v>34</v>
      </c>
      <c r="C115" s="9"/>
      <c r="D115" s="9"/>
      <c r="E115" s="33"/>
      <c r="F115" s="34"/>
      <c r="G115" s="9"/>
      <c r="H115" s="35"/>
      <c r="I115" s="34"/>
      <c r="J115" s="9"/>
      <c r="K115" s="35"/>
    </row>
    <row r="116" spans="1:11" ht="13.5" x14ac:dyDescent="0.25">
      <c r="A116" s="636" t="s">
        <v>1088</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6499608</v>
      </c>
      <c r="D118" s="14">
        <f t="shared" ref="D118:K118" si="17">+D119+D131</f>
        <v>1777526</v>
      </c>
      <c r="E118" s="78">
        <f t="shared" si="17"/>
        <v>1736497</v>
      </c>
      <c r="F118" s="142">
        <f t="shared" si="17"/>
        <v>50000</v>
      </c>
      <c r="G118" s="14">
        <f t="shared" si="17"/>
        <v>699740</v>
      </c>
      <c r="H118" s="141">
        <f t="shared" si="17"/>
        <v>699740</v>
      </c>
      <c r="I118" s="142">
        <f t="shared" si="17"/>
        <v>195000</v>
      </c>
      <c r="J118" s="14">
        <f t="shared" si="17"/>
        <v>2265000</v>
      </c>
      <c r="K118" s="141">
        <f t="shared" si="17"/>
        <v>250000</v>
      </c>
    </row>
    <row r="119" spans="1:11" ht="13.5" x14ac:dyDescent="0.25">
      <c r="A119" s="205" t="s">
        <v>630</v>
      </c>
      <c r="B119" s="117" t="s">
        <v>34</v>
      </c>
      <c r="C119" s="304">
        <f>SUM(C120:C130)</f>
        <v>6060385</v>
      </c>
      <c r="D119" s="304">
        <f t="shared" ref="D119:K119" si="18">SUM(D120:D130)</f>
        <v>179083</v>
      </c>
      <c r="E119" s="629">
        <f t="shared" si="18"/>
        <v>442516</v>
      </c>
      <c r="F119" s="308">
        <f t="shared" si="18"/>
        <v>50000</v>
      </c>
      <c r="G119" s="304">
        <f t="shared" si="18"/>
        <v>586530</v>
      </c>
      <c r="H119" s="630">
        <f t="shared" si="18"/>
        <v>586530</v>
      </c>
      <c r="I119" s="308">
        <f t="shared" si="18"/>
        <v>195000</v>
      </c>
      <c r="J119" s="304">
        <f t="shared" si="18"/>
        <v>265000</v>
      </c>
      <c r="K119" s="630">
        <f t="shared" si="18"/>
        <v>250000</v>
      </c>
    </row>
    <row r="120" spans="1:11" ht="13.5" x14ac:dyDescent="0.25">
      <c r="A120" s="636" t="s">
        <v>1089</v>
      </c>
      <c r="B120" s="117" t="s">
        <v>34</v>
      </c>
      <c r="C120" s="9">
        <v>6060385</v>
      </c>
      <c r="D120" s="9">
        <v>179083</v>
      </c>
      <c r="E120" s="33">
        <v>442516</v>
      </c>
      <c r="F120" s="34">
        <v>50000</v>
      </c>
      <c r="G120" s="9">
        <v>586530</v>
      </c>
      <c r="H120" s="35">
        <v>586530</v>
      </c>
      <c r="I120" s="34">
        <v>195000</v>
      </c>
      <c r="J120" s="9">
        <v>265000</v>
      </c>
      <c r="K120" s="35">
        <v>250000</v>
      </c>
    </row>
    <row r="121" spans="1:11" ht="13.5" x14ac:dyDescent="0.25">
      <c r="A121" s="636" t="s">
        <v>1090</v>
      </c>
      <c r="B121" s="117" t="s">
        <v>34</v>
      </c>
      <c r="C121" s="9"/>
      <c r="D121" s="9"/>
      <c r="E121" s="33"/>
      <c r="F121" s="34"/>
      <c r="G121" s="9"/>
      <c r="H121" s="35"/>
      <c r="I121" s="34"/>
      <c r="J121" s="9"/>
      <c r="K121" s="35"/>
    </row>
    <row r="122" spans="1:11" ht="13.5" x14ac:dyDescent="0.25">
      <c r="A122" s="636" t="s">
        <v>1091</v>
      </c>
      <c r="B122" s="117" t="s">
        <v>34</v>
      </c>
      <c r="C122" s="9"/>
      <c r="D122" s="9"/>
      <c r="E122" s="33"/>
      <c r="F122" s="34"/>
      <c r="G122" s="9"/>
      <c r="H122" s="35"/>
      <c r="I122" s="34"/>
      <c r="J122" s="9"/>
      <c r="K122" s="35"/>
    </row>
    <row r="123" spans="1:11" ht="13.5" x14ac:dyDescent="0.25">
      <c r="A123" s="636" t="s">
        <v>1092</v>
      </c>
      <c r="B123" s="117" t="s">
        <v>34</v>
      </c>
      <c r="C123" s="9"/>
      <c r="D123" s="9"/>
      <c r="E123" s="33"/>
      <c r="F123" s="34"/>
      <c r="G123" s="9"/>
      <c r="H123" s="35"/>
      <c r="I123" s="34"/>
      <c r="J123" s="9"/>
      <c r="K123" s="35"/>
    </row>
    <row r="124" spans="1:11" ht="13.5" x14ac:dyDescent="0.25">
      <c r="A124" s="636" t="s">
        <v>1093</v>
      </c>
      <c r="B124" s="117" t="s">
        <v>34</v>
      </c>
      <c r="C124" s="9"/>
      <c r="D124" s="9"/>
      <c r="E124" s="33"/>
      <c r="F124" s="34"/>
      <c r="G124" s="9"/>
      <c r="H124" s="35"/>
      <c r="I124" s="34"/>
      <c r="J124" s="9"/>
      <c r="K124" s="35"/>
    </row>
    <row r="125" spans="1:11" ht="13.5" x14ac:dyDescent="0.25">
      <c r="A125" s="636" t="s">
        <v>1094</v>
      </c>
      <c r="B125" s="117" t="s">
        <v>34</v>
      </c>
      <c r="C125" s="9"/>
      <c r="D125" s="9"/>
      <c r="E125" s="33"/>
      <c r="F125" s="34"/>
      <c r="G125" s="9"/>
      <c r="H125" s="35"/>
      <c r="I125" s="34"/>
      <c r="J125" s="9"/>
      <c r="K125" s="35"/>
    </row>
    <row r="126" spans="1:11" ht="13.5" x14ac:dyDescent="0.25">
      <c r="A126" s="636" t="s">
        <v>1095</v>
      </c>
      <c r="B126" s="117" t="s">
        <v>34</v>
      </c>
      <c r="C126" s="9"/>
      <c r="D126" s="9"/>
      <c r="E126" s="33"/>
      <c r="F126" s="34"/>
      <c r="G126" s="9"/>
      <c r="H126" s="35"/>
      <c r="I126" s="34"/>
      <c r="J126" s="9"/>
      <c r="K126" s="35"/>
    </row>
    <row r="127" spans="1:11" ht="13.5" x14ac:dyDescent="0.25">
      <c r="A127" s="636" t="s">
        <v>1096</v>
      </c>
      <c r="B127" s="117" t="s">
        <v>34</v>
      </c>
      <c r="C127" s="9"/>
      <c r="D127" s="9"/>
      <c r="E127" s="33"/>
      <c r="F127" s="34"/>
      <c r="G127" s="9"/>
      <c r="H127" s="35"/>
      <c r="I127" s="34"/>
      <c r="J127" s="9"/>
      <c r="K127" s="35"/>
    </row>
    <row r="128" spans="1:11" ht="13.5" x14ac:dyDescent="0.25">
      <c r="A128" s="636" t="s">
        <v>1097</v>
      </c>
      <c r="B128" s="117" t="s">
        <v>34</v>
      </c>
      <c r="C128" s="9"/>
      <c r="D128" s="9"/>
      <c r="E128" s="33"/>
      <c r="F128" s="34"/>
      <c r="G128" s="9"/>
      <c r="H128" s="35"/>
      <c r="I128" s="34"/>
      <c r="J128" s="9"/>
      <c r="K128" s="35"/>
    </row>
    <row r="129" spans="1:11" ht="13.5" x14ac:dyDescent="0.25">
      <c r="A129" s="636" t="s">
        <v>1098</v>
      </c>
      <c r="B129" s="117" t="s">
        <v>34</v>
      </c>
      <c r="C129" s="9"/>
      <c r="D129" s="9"/>
      <c r="E129" s="33"/>
      <c r="F129" s="34"/>
      <c r="G129" s="9"/>
      <c r="H129" s="35"/>
      <c r="I129" s="34"/>
      <c r="J129" s="9"/>
      <c r="K129" s="35"/>
    </row>
    <row r="130" spans="1:11" ht="13.5" x14ac:dyDescent="0.25">
      <c r="A130" s="636" t="s">
        <v>1021</v>
      </c>
      <c r="B130" s="117" t="s">
        <v>34</v>
      </c>
      <c r="C130" s="9"/>
      <c r="D130" s="9"/>
      <c r="E130" s="33"/>
      <c r="F130" s="34"/>
      <c r="G130" s="9"/>
      <c r="H130" s="35"/>
      <c r="I130" s="34"/>
      <c r="J130" s="9"/>
      <c r="K130" s="35"/>
    </row>
    <row r="131" spans="1:11" ht="13.5" x14ac:dyDescent="0.25">
      <c r="A131" s="205" t="s">
        <v>89</v>
      </c>
      <c r="B131" s="117" t="s">
        <v>34</v>
      </c>
      <c r="C131" s="9">
        <f>SUM(C132:C134)</f>
        <v>439223</v>
      </c>
      <c r="D131" s="9">
        <f t="shared" ref="D131:K131" si="19">SUM(D132:D134)</f>
        <v>1598443</v>
      </c>
      <c r="E131" s="33">
        <f t="shared" si="19"/>
        <v>1293981</v>
      </c>
      <c r="F131" s="34">
        <f t="shared" si="19"/>
        <v>0</v>
      </c>
      <c r="G131" s="9">
        <f t="shared" si="19"/>
        <v>113210</v>
      </c>
      <c r="H131" s="35">
        <f t="shared" si="19"/>
        <v>113210</v>
      </c>
      <c r="I131" s="34">
        <f t="shared" si="19"/>
        <v>0</v>
      </c>
      <c r="J131" s="9">
        <f t="shared" si="19"/>
        <v>2000000</v>
      </c>
      <c r="K131" s="35">
        <f t="shared" si="19"/>
        <v>0</v>
      </c>
    </row>
    <row r="132" spans="1:11" ht="13.5" x14ac:dyDescent="0.25">
      <c r="A132" s="636" t="s">
        <v>1099</v>
      </c>
      <c r="B132" s="117" t="s">
        <v>34</v>
      </c>
      <c r="C132" s="9"/>
      <c r="D132" s="9"/>
      <c r="E132" s="33"/>
      <c r="F132" s="34"/>
      <c r="G132" s="9"/>
      <c r="H132" s="35"/>
      <c r="I132" s="34"/>
      <c r="J132" s="9"/>
      <c r="K132" s="35"/>
    </row>
    <row r="133" spans="1:11" ht="13.5" x14ac:dyDescent="0.25">
      <c r="A133" s="636" t="s">
        <v>1100</v>
      </c>
      <c r="B133" s="117" t="s">
        <v>34</v>
      </c>
      <c r="C133" s="9">
        <v>439223</v>
      </c>
      <c r="D133" s="9">
        <v>1598443</v>
      </c>
      <c r="E133" s="33">
        <v>1293981</v>
      </c>
      <c r="F133" s="34"/>
      <c r="G133" s="9">
        <v>113210</v>
      </c>
      <c r="H133" s="35">
        <v>113210</v>
      </c>
      <c r="I133" s="34"/>
      <c r="J133" s="9">
        <v>2000000</v>
      </c>
      <c r="K133" s="35"/>
    </row>
    <row r="134" spans="1:11" ht="13.5" x14ac:dyDescent="0.25">
      <c r="A134" s="636" t="s">
        <v>1021</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1101</v>
      </c>
      <c r="B142" s="117" t="s">
        <v>34</v>
      </c>
      <c r="C142" s="9"/>
      <c r="D142" s="9"/>
      <c r="E142" s="33"/>
      <c r="F142" s="34"/>
      <c r="G142" s="9"/>
      <c r="H142" s="35"/>
      <c r="I142" s="34"/>
      <c r="J142" s="9"/>
      <c r="K142" s="35"/>
    </row>
    <row r="143" spans="1:11" ht="13.5" x14ac:dyDescent="0.25">
      <c r="A143" s="636" t="s">
        <v>1102</v>
      </c>
      <c r="B143" s="117" t="s">
        <v>34</v>
      </c>
      <c r="C143" s="9"/>
      <c r="D143" s="9"/>
      <c r="E143" s="33"/>
      <c r="F143" s="34"/>
      <c r="G143" s="9"/>
      <c r="H143" s="35"/>
      <c r="I143" s="34"/>
      <c r="J143" s="9"/>
      <c r="K143" s="35"/>
    </row>
    <row r="144" spans="1:11" ht="13.5" x14ac:dyDescent="0.25">
      <c r="A144" s="636" t="s">
        <v>1103</v>
      </c>
      <c r="B144" s="117" t="s">
        <v>34</v>
      </c>
      <c r="C144" s="9"/>
      <c r="D144" s="9"/>
      <c r="E144" s="33"/>
      <c r="F144" s="34"/>
      <c r="G144" s="9"/>
      <c r="H144" s="35"/>
      <c r="I144" s="34"/>
      <c r="J144" s="9"/>
      <c r="K144" s="35"/>
    </row>
    <row r="145" spans="1:11" ht="13.5" x14ac:dyDescent="0.25">
      <c r="A145" s="636" t="s">
        <v>1104</v>
      </c>
      <c r="B145" s="117" t="s">
        <v>34</v>
      </c>
      <c r="C145" s="9"/>
      <c r="D145" s="9"/>
      <c r="E145" s="33"/>
      <c r="F145" s="34"/>
      <c r="G145" s="9"/>
      <c r="H145" s="35"/>
      <c r="I145" s="34"/>
      <c r="J145" s="9"/>
      <c r="K145" s="35"/>
    </row>
    <row r="146" spans="1:11" ht="13.5" x14ac:dyDescent="0.25">
      <c r="A146" s="636" t="s">
        <v>1105</v>
      </c>
      <c r="B146" s="117" t="s">
        <v>34</v>
      </c>
      <c r="C146" s="9"/>
      <c r="D146" s="9"/>
      <c r="E146" s="33"/>
      <c r="F146" s="34"/>
      <c r="G146" s="9"/>
      <c r="H146" s="35"/>
      <c r="I146" s="34"/>
      <c r="J146" s="9"/>
      <c r="K146" s="35"/>
    </row>
    <row r="147" spans="1:11" ht="13.5" x14ac:dyDescent="0.25">
      <c r="A147" s="636" t="s">
        <v>941</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387905</v>
      </c>
      <c r="D158" s="58">
        <f t="shared" si="26"/>
        <v>0</v>
      </c>
      <c r="E158" s="61">
        <f t="shared" si="26"/>
        <v>0</v>
      </c>
      <c r="F158" s="303">
        <f t="shared" si="26"/>
        <v>0</v>
      </c>
      <c r="G158" s="58">
        <f t="shared" si="26"/>
        <v>0</v>
      </c>
      <c r="H158" s="302">
        <f t="shared" si="26"/>
        <v>0</v>
      </c>
      <c r="I158" s="303">
        <f t="shared" si="26"/>
        <v>18000</v>
      </c>
      <c r="J158" s="58">
        <f t="shared" si="26"/>
        <v>18000</v>
      </c>
      <c r="K158" s="302">
        <f t="shared" si="26"/>
        <v>0</v>
      </c>
    </row>
    <row r="159" spans="1:11" ht="13.5" x14ac:dyDescent="0.25">
      <c r="A159" s="205" t="s">
        <v>638</v>
      </c>
      <c r="B159" s="117" t="s">
        <v>34</v>
      </c>
      <c r="C159" s="9">
        <v>387905</v>
      </c>
      <c r="D159" s="9"/>
      <c r="E159" s="33"/>
      <c r="F159" s="34"/>
      <c r="G159" s="9"/>
      <c r="H159" s="35"/>
      <c r="I159" s="34">
        <v>18000</v>
      </c>
      <c r="J159" s="9">
        <v>18000</v>
      </c>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1109</v>
      </c>
      <c r="B167" s="126" t="s">
        <v>34</v>
      </c>
      <c r="C167" s="248">
        <f>C6+C74+C103+C110+C118+C136+C139+C149+C152+C155+C158+C161+C164</f>
        <v>86911202</v>
      </c>
      <c r="D167" s="248">
        <f t="shared" ref="D167:K167" si="29">D6+D74+D103+D110+D118+D136+D139+D149+D152+D155+D158+D161+D164</f>
        <v>22284433</v>
      </c>
      <c r="E167" s="320">
        <f t="shared" si="29"/>
        <v>11933159</v>
      </c>
      <c r="F167" s="252">
        <f t="shared" si="29"/>
        <v>8750000</v>
      </c>
      <c r="G167" s="248">
        <f t="shared" si="29"/>
        <v>7625244</v>
      </c>
      <c r="H167" s="251">
        <f t="shared" si="29"/>
        <v>7625244</v>
      </c>
      <c r="I167" s="252">
        <f t="shared" si="29"/>
        <v>22713000</v>
      </c>
      <c r="J167" s="248">
        <f t="shared" si="29"/>
        <v>27883389</v>
      </c>
      <c r="K167" s="251">
        <f t="shared" si="29"/>
        <v>23020000</v>
      </c>
    </row>
    <row r="168" spans="1:11" x14ac:dyDescent="0.2">
      <c r="A168" s="356"/>
      <c r="B168" s="356"/>
      <c r="C168" s="356"/>
      <c r="D168" s="356"/>
      <c r="E168" s="356"/>
      <c r="F168" s="356"/>
      <c r="G168" s="356"/>
      <c r="H168" s="356"/>
      <c r="I168" s="356"/>
      <c r="J168" s="356"/>
      <c r="K168" s="356"/>
    </row>
    <row r="169" spans="1:11" ht="13.5" x14ac:dyDescent="0.25">
      <c r="A169" s="189" t="s">
        <v>1653</v>
      </c>
      <c r="B169" s="113"/>
      <c r="C169" s="113"/>
      <c r="D169" s="113"/>
      <c r="E169" s="113"/>
      <c r="F169" s="113"/>
      <c r="G169" s="113"/>
      <c r="H169" s="113"/>
      <c r="I169" s="113"/>
      <c r="J169" s="113"/>
      <c r="K169" s="113"/>
    </row>
    <row r="170" spans="1:11" ht="13.5" x14ac:dyDescent="0.25">
      <c r="A170" s="190" t="s">
        <v>1721</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1110</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1111</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152055001</v>
      </c>
      <c r="D6" s="14">
        <f t="shared" ref="D6:K6" si="0">D7+D12+D16+D26+D37+D44+D52+D62+D68</f>
        <v>146153652</v>
      </c>
      <c r="E6" s="78">
        <f t="shared" si="0"/>
        <v>139753471</v>
      </c>
      <c r="F6" s="142">
        <f t="shared" si="0"/>
        <v>147477801</v>
      </c>
      <c r="G6" s="14">
        <f t="shared" si="0"/>
        <v>159640670</v>
      </c>
      <c r="H6" s="141">
        <f t="shared" si="0"/>
        <v>159640670</v>
      </c>
      <c r="I6" s="142">
        <f t="shared" si="0"/>
        <v>178864181</v>
      </c>
      <c r="J6" s="14">
        <f t="shared" si="0"/>
        <v>191549193</v>
      </c>
      <c r="K6" s="141">
        <f t="shared" si="0"/>
        <v>202097335</v>
      </c>
    </row>
    <row r="7" spans="1:11" ht="13.5" x14ac:dyDescent="0.25">
      <c r="A7" s="205" t="s">
        <v>614</v>
      </c>
      <c r="B7" s="117" t="s">
        <v>34</v>
      </c>
      <c r="C7" s="304">
        <f t="shared" ref="C7:K7" si="1">SUM(C8:C11)</f>
        <v>13434274</v>
      </c>
      <c r="D7" s="304">
        <f t="shared" si="1"/>
        <v>8638523</v>
      </c>
      <c r="E7" s="629">
        <f t="shared" si="1"/>
        <v>8567175</v>
      </c>
      <c r="F7" s="308">
        <f t="shared" si="1"/>
        <v>9005861</v>
      </c>
      <c r="G7" s="304">
        <f t="shared" si="1"/>
        <v>8891470</v>
      </c>
      <c r="H7" s="630">
        <f t="shared" si="1"/>
        <v>8891470</v>
      </c>
      <c r="I7" s="308">
        <f t="shared" si="1"/>
        <v>13616764</v>
      </c>
      <c r="J7" s="304">
        <f t="shared" si="1"/>
        <v>16502384</v>
      </c>
      <c r="K7" s="630">
        <f t="shared" si="1"/>
        <v>17308198</v>
      </c>
    </row>
    <row r="8" spans="1:11" ht="13.5" x14ac:dyDescent="0.25">
      <c r="A8" s="636" t="s">
        <v>179</v>
      </c>
      <c r="B8" s="117" t="s">
        <v>34</v>
      </c>
      <c r="C8" s="9"/>
      <c r="D8" s="9">
        <v>723467</v>
      </c>
      <c r="E8" s="33">
        <v>736000</v>
      </c>
      <c r="F8" s="34"/>
      <c r="G8" s="9"/>
      <c r="H8" s="35"/>
      <c r="I8" s="34">
        <v>780000</v>
      </c>
      <c r="J8" s="9">
        <v>780000</v>
      </c>
      <c r="K8" s="35">
        <v>780000</v>
      </c>
    </row>
    <row r="9" spans="1:11" ht="13.5" x14ac:dyDescent="0.25">
      <c r="A9" s="636" t="s">
        <v>1019</v>
      </c>
      <c r="B9" s="117" t="s">
        <v>34</v>
      </c>
      <c r="C9" s="9">
        <v>13434274</v>
      </c>
      <c r="D9" s="9">
        <v>7915056</v>
      </c>
      <c r="E9" s="33">
        <v>7831175</v>
      </c>
      <c r="F9" s="34">
        <v>9005861</v>
      </c>
      <c r="G9" s="9">
        <v>8891470</v>
      </c>
      <c r="H9" s="35">
        <v>8891470</v>
      </c>
      <c r="I9" s="34">
        <v>12836764</v>
      </c>
      <c r="J9" s="9">
        <v>15722384</v>
      </c>
      <c r="K9" s="35">
        <v>16528198</v>
      </c>
    </row>
    <row r="10" spans="1:11" ht="13.5" x14ac:dyDescent="0.25">
      <c r="A10" s="636" t="s">
        <v>1020</v>
      </c>
      <c r="B10" s="117" t="s">
        <v>34</v>
      </c>
      <c r="C10" s="9"/>
      <c r="D10" s="9"/>
      <c r="E10" s="33"/>
      <c r="F10" s="34"/>
      <c r="G10" s="9"/>
      <c r="H10" s="35"/>
      <c r="I10" s="34"/>
      <c r="J10" s="9"/>
      <c r="K10" s="35"/>
    </row>
    <row r="11" spans="1:11" ht="13.5" x14ac:dyDescent="0.25">
      <c r="A11" s="636" t="s">
        <v>1021</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1022</v>
      </c>
      <c r="B13" s="117" t="s">
        <v>34</v>
      </c>
      <c r="C13" s="9"/>
      <c r="D13" s="9"/>
      <c r="E13" s="33"/>
      <c r="F13" s="34"/>
      <c r="G13" s="9"/>
      <c r="H13" s="35"/>
      <c r="I13" s="34"/>
      <c r="J13" s="9"/>
      <c r="K13" s="35"/>
    </row>
    <row r="14" spans="1:11" ht="13.5" x14ac:dyDescent="0.25">
      <c r="A14" s="636" t="s">
        <v>1023</v>
      </c>
      <c r="B14" s="117" t="s">
        <v>34</v>
      </c>
      <c r="C14" s="9"/>
      <c r="D14" s="9"/>
      <c r="E14" s="33"/>
      <c r="F14" s="34"/>
      <c r="G14" s="9"/>
      <c r="H14" s="35"/>
      <c r="I14" s="34"/>
      <c r="J14" s="9"/>
      <c r="K14" s="35"/>
    </row>
    <row r="15" spans="1:11" ht="13.5" x14ac:dyDescent="0.25">
      <c r="A15" s="636" t="s">
        <v>1024</v>
      </c>
      <c r="B15" s="117" t="s">
        <v>34</v>
      </c>
      <c r="C15" s="9"/>
      <c r="D15" s="9"/>
      <c r="E15" s="33"/>
      <c r="F15" s="34"/>
      <c r="G15" s="9"/>
      <c r="H15" s="35"/>
      <c r="I15" s="34"/>
      <c r="J15" s="9"/>
      <c r="K15" s="35"/>
    </row>
    <row r="16" spans="1:11" ht="13.5" x14ac:dyDescent="0.25">
      <c r="A16" s="205" t="s">
        <v>616</v>
      </c>
      <c r="B16" s="117" t="s">
        <v>34</v>
      </c>
      <c r="C16" s="9">
        <f t="shared" ref="C16:K16" si="3">SUM(C17:C25)</f>
        <v>49965241</v>
      </c>
      <c r="D16" s="9">
        <f t="shared" si="3"/>
        <v>58847617</v>
      </c>
      <c r="E16" s="33">
        <f t="shared" si="3"/>
        <v>49293273</v>
      </c>
      <c r="F16" s="34">
        <f t="shared" si="3"/>
        <v>54470501</v>
      </c>
      <c r="G16" s="9">
        <f t="shared" si="3"/>
        <v>58979424</v>
      </c>
      <c r="H16" s="35">
        <f t="shared" si="3"/>
        <v>58979424</v>
      </c>
      <c r="I16" s="34">
        <f t="shared" si="3"/>
        <v>67811531</v>
      </c>
      <c r="J16" s="9">
        <f t="shared" si="3"/>
        <v>66566268</v>
      </c>
      <c r="K16" s="35">
        <f t="shared" si="3"/>
        <v>70265641</v>
      </c>
    </row>
    <row r="17" spans="1:11" ht="13.5" x14ac:dyDescent="0.25">
      <c r="A17" s="636" t="s">
        <v>1025</v>
      </c>
      <c r="B17" s="117" t="s">
        <v>34</v>
      </c>
      <c r="C17" s="9"/>
      <c r="D17" s="9"/>
      <c r="E17" s="33"/>
      <c r="F17" s="34"/>
      <c r="G17" s="9"/>
      <c r="H17" s="35"/>
      <c r="I17" s="34"/>
      <c r="J17" s="9"/>
      <c r="K17" s="35"/>
    </row>
    <row r="18" spans="1:11" ht="13.5" x14ac:dyDescent="0.25">
      <c r="A18" s="636" t="s">
        <v>1026</v>
      </c>
      <c r="B18" s="117" t="s">
        <v>34</v>
      </c>
      <c r="C18" s="9"/>
      <c r="D18" s="9"/>
      <c r="E18" s="33"/>
      <c r="F18" s="34"/>
      <c r="G18" s="9"/>
      <c r="H18" s="35"/>
      <c r="I18" s="34"/>
      <c r="J18" s="9"/>
      <c r="K18" s="35"/>
    </row>
    <row r="19" spans="1:11" ht="13.5" x14ac:dyDescent="0.25">
      <c r="A19" s="636" t="s">
        <v>1027</v>
      </c>
      <c r="B19" s="117" t="s">
        <v>34</v>
      </c>
      <c r="C19" s="9"/>
      <c r="D19" s="9"/>
      <c r="E19" s="33"/>
      <c r="F19" s="34"/>
      <c r="G19" s="9"/>
      <c r="H19" s="35"/>
      <c r="I19" s="34"/>
      <c r="J19" s="9"/>
      <c r="K19" s="35"/>
    </row>
    <row r="20" spans="1:11" ht="13.5" x14ac:dyDescent="0.25">
      <c r="A20" s="636" t="s">
        <v>1028</v>
      </c>
      <c r="B20" s="117" t="s">
        <v>34</v>
      </c>
      <c r="C20" s="9"/>
      <c r="D20" s="9"/>
      <c r="E20" s="33"/>
      <c r="F20" s="34"/>
      <c r="G20" s="9"/>
      <c r="H20" s="35"/>
      <c r="I20" s="34"/>
      <c r="J20" s="9"/>
      <c r="K20" s="35"/>
    </row>
    <row r="21" spans="1:11" ht="13.5" x14ac:dyDescent="0.25">
      <c r="A21" s="636" t="s">
        <v>1029</v>
      </c>
      <c r="B21" s="117" t="s">
        <v>34</v>
      </c>
      <c r="C21" s="9"/>
      <c r="D21" s="9"/>
      <c r="E21" s="33"/>
      <c r="F21" s="34"/>
      <c r="G21" s="9"/>
      <c r="H21" s="35"/>
      <c r="I21" s="34">
        <v>4168000</v>
      </c>
      <c r="J21" s="9">
        <v>4351392</v>
      </c>
      <c r="K21" s="35">
        <v>4547205</v>
      </c>
    </row>
    <row r="22" spans="1:11" ht="13.5" x14ac:dyDescent="0.25">
      <c r="A22" s="636" t="s">
        <v>1030</v>
      </c>
      <c r="B22" s="117" t="s">
        <v>34</v>
      </c>
      <c r="C22" s="9"/>
      <c r="D22" s="9"/>
      <c r="E22" s="33"/>
      <c r="F22" s="34"/>
      <c r="G22" s="9"/>
      <c r="H22" s="35"/>
      <c r="I22" s="34"/>
      <c r="J22" s="9"/>
      <c r="K22" s="35"/>
    </row>
    <row r="23" spans="1:11" ht="13.5" x14ac:dyDescent="0.25">
      <c r="A23" s="636" t="s">
        <v>1031</v>
      </c>
      <c r="B23" s="117" t="s">
        <v>34</v>
      </c>
      <c r="C23" s="9"/>
      <c r="D23" s="9"/>
      <c r="E23" s="33"/>
      <c r="F23" s="34"/>
      <c r="G23" s="9"/>
      <c r="H23" s="35"/>
      <c r="I23" s="34">
        <v>945593</v>
      </c>
      <c r="J23" s="9">
        <v>987199</v>
      </c>
      <c r="K23" s="35">
        <v>1031623</v>
      </c>
    </row>
    <row r="24" spans="1:11" ht="13.5" x14ac:dyDescent="0.25">
      <c r="A24" s="636" t="s">
        <v>1032</v>
      </c>
      <c r="B24" s="117" t="s">
        <v>34</v>
      </c>
      <c r="C24" s="9">
        <v>49965241</v>
      </c>
      <c r="D24" s="9">
        <v>58847617</v>
      </c>
      <c r="E24" s="33">
        <v>49293273</v>
      </c>
      <c r="F24" s="34">
        <v>54470501</v>
      </c>
      <c r="G24" s="9">
        <v>58979424</v>
      </c>
      <c r="H24" s="35">
        <v>58979424</v>
      </c>
      <c r="I24" s="34">
        <v>62697938</v>
      </c>
      <c r="J24" s="9">
        <v>61227677</v>
      </c>
      <c r="K24" s="35">
        <v>64686813</v>
      </c>
    </row>
    <row r="25" spans="1:11" ht="13.5" x14ac:dyDescent="0.25">
      <c r="A25" s="636" t="s">
        <v>1021</v>
      </c>
      <c r="B25" s="117" t="s">
        <v>34</v>
      </c>
      <c r="C25" s="9"/>
      <c r="D25" s="9"/>
      <c r="E25" s="33"/>
      <c r="F25" s="34"/>
      <c r="G25" s="9"/>
      <c r="H25" s="35"/>
      <c r="I25" s="34"/>
      <c r="J25" s="9"/>
      <c r="K25" s="35"/>
    </row>
    <row r="26" spans="1:11" ht="13.5" x14ac:dyDescent="0.25">
      <c r="A26" s="207" t="s">
        <v>617</v>
      </c>
      <c r="B26" s="119" t="s">
        <v>34</v>
      </c>
      <c r="C26" s="9">
        <f>SUM(C27:C36)</f>
        <v>25199277</v>
      </c>
      <c r="D26" s="9">
        <f t="shared" ref="D26:K26" si="4">SUM(D27:D36)</f>
        <v>23000579</v>
      </c>
      <c r="E26" s="33">
        <f t="shared" si="4"/>
        <v>21442627</v>
      </c>
      <c r="F26" s="34">
        <f t="shared" si="4"/>
        <v>23467417</v>
      </c>
      <c r="G26" s="9">
        <f t="shared" si="4"/>
        <v>24765813</v>
      </c>
      <c r="H26" s="35">
        <f t="shared" si="4"/>
        <v>24765813</v>
      </c>
      <c r="I26" s="34">
        <f t="shared" si="4"/>
        <v>26154231</v>
      </c>
      <c r="J26" s="9">
        <f t="shared" si="4"/>
        <v>28089706</v>
      </c>
      <c r="K26" s="35">
        <f t="shared" si="4"/>
        <v>29687512</v>
      </c>
    </row>
    <row r="27" spans="1:11" ht="13.5" x14ac:dyDescent="0.25">
      <c r="A27" s="636" t="s">
        <v>1033</v>
      </c>
      <c r="B27" s="117" t="s">
        <v>34</v>
      </c>
      <c r="C27" s="9">
        <v>67200</v>
      </c>
      <c r="D27" s="9">
        <v>61137</v>
      </c>
      <c r="E27" s="33">
        <v>23056</v>
      </c>
      <c r="F27" s="34">
        <v>103913</v>
      </c>
      <c r="G27" s="9">
        <v>66752</v>
      </c>
      <c r="H27" s="35">
        <v>66752</v>
      </c>
      <c r="I27" s="34">
        <v>108635</v>
      </c>
      <c r="J27" s="9">
        <v>202493</v>
      </c>
      <c r="K27" s="35">
        <v>210658</v>
      </c>
    </row>
    <row r="28" spans="1:11" ht="13.5" x14ac:dyDescent="0.25">
      <c r="A28" s="636" t="s">
        <v>1034</v>
      </c>
      <c r="B28" s="117" t="s">
        <v>34</v>
      </c>
      <c r="C28" s="9"/>
      <c r="D28" s="9"/>
      <c r="E28" s="33"/>
      <c r="F28" s="34"/>
      <c r="G28" s="9"/>
      <c r="H28" s="35"/>
      <c r="I28" s="34"/>
      <c r="J28" s="9"/>
      <c r="K28" s="35"/>
    </row>
    <row r="29" spans="1:11" ht="13.5" x14ac:dyDescent="0.25">
      <c r="A29" s="636" t="s">
        <v>1035</v>
      </c>
      <c r="B29" s="117" t="s">
        <v>34</v>
      </c>
      <c r="C29" s="9"/>
      <c r="D29" s="9"/>
      <c r="E29" s="33"/>
      <c r="F29" s="34"/>
      <c r="G29" s="9"/>
      <c r="H29" s="35"/>
      <c r="I29" s="34"/>
      <c r="J29" s="9"/>
      <c r="K29" s="35"/>
    </row>
    <row r="30" spans="1:11" ht="13.5" x14ac:dyDescent="0.25">
      <c r="A30" s="636" t="s">
        <v>1036</v>
      </c>
      <c r="B30" s="117" t="s">
        <v>34</v>
      </c>
      <c r="C30" s="9">
        <v>8469</v>
      </c>
      <c r="D30" s="9">
        <v>16624</v>
      </c>
      <c r="E30" s="33"/>
      <c r="F30" s="34">
        <v>16624</v>
      </c>
      <c r="G30" s="9"/>
      <c r="H30" s="35"/>
      <c r="I30" s="34">
        <v>18286</v>
      </c>
      <c r="J30" s="9">
        <v>20115</v>
      </c>
      <c r="K30" s="35">
        <v>18880</v>
      </c>
    </row>
    <row r="31" spans="1:11" ht="13.5" x14ac:dyDescent="0.25">
      <c r="A31" s="636" t="s">
        <v>730</v>
      </c>
      <c r="B31" s="117" t="s">
        <v>34</v>
      </c>
      <c r="C31" s="9"/>
      <c r="D31" s="9"/>
      <c r="E31" s="33"/>
      <c r="F31" s="34"/>
      <c r="G31" s="9"/>
      <c r="H31" s="35"/>
      <c r="I31" s="34"/>
      <c r="J31" s="9"/>
      <c r="K31" s="35"/>
    </row>
    <row r="32" spans="1:11" ht="13.5" x14ac:dyDescent="0.25">
      <c r="A32" s="636" t="s">
        <v>1037</v>
      </c>
      <c r="B32" s="117" t="s">
        <v>34</v>
      </c>
      <c r="C32" s="9"/>
      <c r="D32" s="9"/>
      <c r="E32" s="33"/>
      <c r="F32" s="34"/>
      <c r="G32" s="9"/>
      <c r="H32" s="35"/>
      <c r="I32" s="34"/>
      <c r="J32" s="9"/>
      <c r="K32" s="35"/>
    </row>
    <row r="33" spans="1:11" ht="13.5" x14ac:dyDescent="0.25">
      <c r="A33" s="636" t="s">
        <v>1038</v>
      </c>
      <c r="B33" s="117" t="s">
        <v>34</v>
      </c>
      <c r="C33" s="9">
        <v>25123608</v>
      </c>
      <c r="D33" s="9">
        <v>22922818</v>
      </c>
      <c r="E33" s="33">
        <v>21419571</v>
      </c>
      <c r="F33" s="34">
        <v>23346880</v>
      </c>
      <c r="G33" s="9">
        <v>24699061</v>
      </c>
      <c r="H33" s="35">
        <v>24699061</v>
      </c>
      <c r="I33" s="34">
        <v>26027310</v>
      </c>
      <c r="J33" s="9">
        <v>27867098</v>
      </c>
      <c r="K33" s="35">
        <v>29457974</v>
      </c>
    </row>
    <row r="34" spans="1:11" ht="13.5" x14ac:dyDescent="0.25">
      <c r="A34" s="636" t="s">
        <v>1039</v>
      </c>
      <c r="B34" s="117" t="s">
        <v>34</v>
      </c>
      <c r="C34" s="9"/>
      <c r="D34" s="9"/>
      <c r="E34" s="33"/>
      <c r="F34" s="34"/>
      <c r="G34" s="9"/>
      <c r="H34" s="35"/>
      <c r="I34" s="34"/>
      <c r="J34" s="9"/>
      <c r="K34" s="35"/>
    </row>
    <row r="35" spans="1:11" ht="13.5" x14ac:dyDescent="0.25">
      <c r="A35" s="636" t="s">
        <v>1040</v>
      </c>
      <c r="B35" s="117" t="s">
        <v>34</v>
      </c>
      <c r="C35" s="9"/>
      <c r="D35" s="9"/>
      <c r="E35" s="33"/>
      <c r="F35" s="34"/>
      <c r="G35" s="9"/>
      <c r="H35" s="35"/>
      <c r="I35" s="34"/>
      <c r="J35" s="9"/>
      <c r="K35" s="35"/>
    </row>
    <row r="36" spans="1:11" ht="13.5" x14ac:dyDescent="0.25">
      <c r="A36" s="636" t="s">
        <v>1021</v>
      </c>
      <c r="B36" s="117" t="s">
        <v>34</v>
      </c>
      <c r="C36" s="9"/>
      <c r="D36" s="9"/>
      <c r="E36" s="33"/>
      <c r="F36" s="34"/>
      <c r="G36" s="9"/>
      <c r="H36" s="35"/>
      <c r="I36" s="34"/>
      <c r="J36" s="9"/>
      <c r="K36" s="35"/>
    </row>
    <row r="37" spans="1:11" ht="13.5" x14ac:dyDescent="0.25">
      <c r="A37" s="207" t="s">
        <v>618</v>
      </c>
      <c r="B37" s="117" t="s">
        <v>34</v>
      </c>
      <c r="C37" s="9">
        <f>SUM(C38:C43)</f>
        <v>26396054</v>
      </c>
      <c r="D37" s="9">
        <f t="shared" ref="D37:K37" si="5">SUM(D38:D43)</f>
        <v>27434950</v>
      </c>
      <c r="E37" s="33">
        <f t="shared" si="5"/>
        <v>31083600</v>
      </c>
      <c r="F37" s="34">
        <f t="shared" si="5"/>
        <v>31266601</v>
      </c>
      <c r="G37" s="9">
        <f t="shared" si="5"/>
        <v>36616205</v>
      </c>
      <c r="H37" s="35">
        <f t="shared" si="5"/>
        <v>36616205</v>
      </c>
      <c r="I37" s="34">
        <f t="shared" si="5"/>
        <v>35303430</v>
      </c>
      <c r="J37" s="9">
        <f t="shared" si="5"/>
        <v>41817328</v>
      </c>
      <c r="K37" s="35">
        <f t="shared" si="5"/>
        <v>44061467</v>
      </c>
    </row>
    <row r="38" spans="1:11" ht="13.5" x14ac:dyDescent="0.25">
      <c r="A38" s="636" t="s">
        <v>1041</v>
      </c>
      <c r="B38" s="117" t="s">
        <v>34</v>
      </c>
      <c r="C38" s="9">
        <v>1982088</v>
      </c>
      <c r="D38" s="9">
        <v>1369247</v>
      </c>
      <c r="E38" s="33">
        <v>2184010</v>
      </c>
      <c r="F38" s="34">
        <v>2218676</v>
      </c>
      <c r="G38" s="9">
        <v>5695794</v>
      </c>
      <c r="H38" s="35">
        <v>5695794</v>
      </c>
      <c r="I38" s="34">
        <v>2551032</v>
      </c>
      <c r="J38" s="9">
        <v>6790265</v>
      </c>
      <c r="K38" s="35">
        <v>7055037</v>
      </c>
    </row>
    <row r="39" spans="1:11" ht="13.5" x14ac:dyDescent="0.25">
      <c r="A39" s="636" t="s">
        <v>1042</v>
      </c>
      <c r="B39" s="117" t="s">
        <v>34</v>
      </c>
      <c r="C39" s="9">
        <v>24313644</v>
      </c>
      <c r="D39" s="9">
        <v>26084375</v>
      </c>
      <c r="E39" s="33">
        <v>28826437</v>
      </c>
      <c r="F39" s="34">
        <v>28974734</v>
      </c>
      <c r="G39" s="9">
        <v>30920220</v>
      </c>
      <c r="H39" s="35">
        <v>30920220</v>
      </c>
      <c r="I39" s="34">
        <v>32676133</v>
      </c>
      <c r="J39" s="9">
        <v>34947442</v>
      </c>
      <c r="K39" s="35">
        <v>36923306</v>
      </c>
    </row>
    <row r="40" spans="1:11" ht="13.5" x14ac:dyDescent="0.25">
      <c r="A40" s="636" t="s">
        <v>1043</v>
      </c>
      <c r="B40" s="117" t="s">
        <v>34</v>
      </c>
      <c r="C40" s="9">
        <v>100322</v>
      </c>
      <c r="D40" s="9">
        <v>-18672</v>
      </c>
      <c r="E40" s="33">
        <v>73153</v>
      </c>
      <c r="F40" s="34">
        <v>73191</v>
      </c>
      <c r="G40" s="9">
        <v>191</v>
      </c>
      <c r="H40" s="35">
        <v>191</v>
      </c>
      <c r="I40" s="34">
        <v>76265</v>
      </c>
      <c r="J40" s="9">
        <v>79621</v>
      </c>
      <c r="K40" s="35">
        <v>83124</v>
      </c>
    </row>
    <row r="41" spans="1:11" ht="13.5" x14ac:dyDescent="0.25">
      <c r="A41" s="636" t="s">
        <v>1044</v>
      </c>
      <c r="B41" s="117" t="s">
        <v>34</v>
      </c>
      <c r="C41" s="9"/>
      <c r="D41" s="9"/>
      <c r="E41" s="33"/>
      <c r="F41" s="34"/>
      <c r="G41" s="9"/>
      <c r="H41" s="35"/>
      <c r="I41" s="34"/>
      <c r="J41" s="9"/>
      <c r="K41" s="35"/>
    </row>
    <row r="42" spans="1:11" ht="13.5" x14ac:dyDescent="0.25">
      <c r="A42" s="636" t="s">
        <v>1045</v>
      </c>
      <c r="B42" s="117" t="s">
        <v>34</v>
      </c>
      <c r="C42" s="9"/>
      <c r="D42" s="9"/>
      <c r="E42" s="33"/>
      <c r="F42" s="34"/>
      <c r="G42" s="9"/>
      <c r="H42" s="35"/>
      <c r="I42" s="34"/>
      <c r="J42" s="9"/>
      <c r="K42" s="35"/>
    </row>
    <row r="43" spans="1:11" ht="13.5" x14ac:dyDescent="0.25">
      <c r="A43" s="636" t="s">
        <v>1021</v>
      </c>
      <c r="B43" s="117" t="s">
        <v>34</v>
      </c>
      <c r="C43" s="9"/>
      <c r="D43" s="9"/>
      <c r="E43" s="33"/>
      <c r="F43" s="34"/>
      <c r="G43" s="9"/>
      <c r="H43" s="35"/>
      <c r="I43" s="34"/>
      <c r="J43" s="9"/>
      <c r="K43" s="35"/>
    </row>
    <row r="44" spans="1:11" ht="13.5" x14ac:dyDescent="0.25">
      <c r="A44" s="207" t="s">
        <v>619</v>
      </c>
      <c r="B44" s="117" t="s">
        <v>34</v>
      </c>
      <c r="C44" s="9">
        <f>SUM(C45:C51)</f>
        <v>37060155</v>
      </c>
      <c r="D44" s="9">
        <f t="shared" ref="D44:K44" si="6">SUM(D45:D51)</f>
        <v>28231983</v>
      </c>
      <c r="E44" s="33">
        <f t="shared" si="6"/>
        <v>29366796</v>
      </c>
      <c r="F44" s="34">
        <f t="shared" si="6"/>
        <v>29267421</v>
      </c>
      <c r="G44" s="9">
        <f t="shared" si="6"/>
        <v>30387758</v>
      </c>
      <c r="H44" s="35">
        <f t="shared" si="6"/>
        <v>30387758</v>
      </c>
      <c r="I44" s="34">
        <f t="shared" si="6"/>
        <v>35978225</v>
      </c>
      <c r="J44" s="9">
        <f t="shared" si="6"/>
        <v>38573507</v>
      </c>
      <c r="K44" s="35">
        <f t="shared" si="6"/>
        <v>40774517</v>
      </c>
    </row>
    <row r="45" spans="1:11" ht="13.5" x14ac:dyDescent="0.25">
      <c r="A45" s="636" t="s">
        <v>1046</v>
      </c>
      <c r="B45" s="117" t="s">
        <v>34</v>
      </c>
      <c r="C45" s="9"/>
      <c r="D45" s="9"/>
      <c r="E45" s="33"/>
      <c r="F45" s="34"/>
      <c r="G45" s="9"/>
      <c r="H45" s="35"/>
      <c r="I45" s="34"/>
      <c r="J45" s="9"/>
      <c r="K45" s="35"/>
    </row>
    <row r="46" spans="1:11" ht="13.5" x14ac:dyDescent="0.25">
      <c r="A46" s="636" t="s">
        <v>1047</v>
      </c>
      <c r="B46" s="117" t="s">
        <v>34</v>
      </c>
      <c r="C46" s="9">
        <v>37060155</v>
      </c>
      <c r="D46" s="9">
        <v>28231983</v>
      </c>
      <c r="E46" s="33">
        <v>29366796</v>
      </c>
      <c r="F46" s="34">
        <v>29267421</v>
      </c>
      <c r="G46" s="9">
        <v>30387758</v>
      </c>
      <c r="H46" s="35">
        <v>30387758</v>
      </c>
      <c r="I46" s="34">
        <v>35978225</v>
      </c>
      <c r="J46" s="9">
        <v>38573507</v>
      </c>
      <c r="K46" s="35">
        <v>40774517</v>
      </c>
    </row>
    <row r="47" spans="1:11" ht="13.5" x14ac:dyDescent="0.25">
      <c r="A47" s="636" t="s">
        <v>1048</v>
      </c>
      <c r="B47" s="117" t="s">
        <v>34</v>
      </c>
      <c r="C47" s="9"/>
      <c r="D47" s="9"/>
      <c r="E47" s="33"/>
      <c r="F47" s="34"/>
      <c r="G47" s="9"/>
      <c r="H47" s="35"/>
      <c r="I47" s="34"/>
      <c r="J47" s="9"/>
      <c r="K47" s="35"/>
    </row>
    <row r="48" spans="1:11" ht="13.5" x14ac:dyDescent="0.25">
      <c r="A48" s="636" t="s">
        <v>1049</v>
      </c>
      <c r="B48" s="117" t="s">
        <v>34</v>
      </c>
      <c r="C48" s="9"/>
      <c r="D48" s="9"/>
      <c r="E48" s="33"/>
      <c r="F48" s="34"/>
      <c r="G48" s="9"/>
      <c r="H48" s="35"/>
      <c r="I48" s="34"/>
      <c r="J48" s="9"/>
      <c r="K48" s="35"/>
    </row>
    <row r="49" spans="1:11" ht="13.5" x14ac:dyDescent="0.25">
      <c r="A49" s="636" t="s">
        <v>1050</v>
      </c>
      <c r="B49" s="117" t="s">
        <v>34</v>
      </c>
      <c r="C49" s="9"/>
      <c r="D49" s="9"/>
      <c r="E49" s="33"/>
      <c r="F49" s="34"/>
      <c r="G49" s="9"/>
      <c r="H49" s="35"/>
      <c r="I49" s="34"/>
      <c r="J49" s="9"/>
      <c r="K49" s="35"/>
    </row>
    <row r="50" spans="1:11" ht="13.5" x14ac:dyDescent="0.25">
      <c r="A50" s="636" t="s">
        <v>1051</v>
      </c>
      <c r="B50" s="117" t="s">
        <v>34</v>
      </c>
      <c r="C50" s="9"/>
      <c r="D50" s="9"/>
      <c r="E50" s="33"/>
      <c r="F50" s="34"/>
      <c r="G50" s="9"/>
      <c r="H50" s="35"/>
      <c r="I50" s="34"/>
      <c r="J50" s="9"/>
      <c r="K50" s="35"/>
    </row>
    <row r="51" spans="1:11" ht="13.5" x14ac:dyDescent="0.25">
      <c r="A51" s="636" t="s">
        <v>1021</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1052</v>
      </c>
      <c r="B53" s="117" t="s">
        <v>34</v>
      </c>
      <c r="C53" s="9"/>
      <c r="D53" s="9"/>
      <c r="E53" s="33"/>
      <c r="F53" s="34"/>
      <c r="G53" s="9"/>
      <c r="H53" s="35"/>
      <c r="I53" s="34"/>
      <c r="J53" s="9"/>
      <c r="K53" s="35"/>
    </row>
    <row r="54" spans="1:11" ht="13.5" x14ac:dyDescent="0.25">
      <c r="A54" s="636" t="s">
        <v>1053</v>
      </c>
      <c r="B54" s="117" t="s">
        <v>34</v>
      </c>
      <c r="C54" s="9"/>
      <c r="D54" s="9"/>
      <c r="E54" s="33"/>
      <c r="F54" s="34"/>
      <c r="G54" s="9"/>
      <c r="H54" s="35"/>
      <c r="I54" s="34"/>
      <c r="J54" s="9"/>
      <c r="K54" s="35"/>
    </row>
    <row r="55" spans="1:11" ht="13.5" x14ac:dyDescent="0.25">
      <c r="A55" s="636" t="s">
        <v>1054</v>
      </c>
      <c r="B55" s="117" t="s">
        <v>34</v>
      </c>
      <c r="C55" s="9"/>
      <c r="D55" s="9"/>
      <c r="E55" s="33"/>
      <c r="F55" s="34"/>
      <c r="G55" s="9"/>
      <c r="H55" s="35"/>
      <c r="I55" s="34"/>
      <c r="J55" s="9"/>
      <c r="K55" s="35"/>
    </row>
    <row r="56" spans="1:11" ht="13.5" x14ac:dyDescent="0.25">
      <c r="A56" s="636" t="s">
        <v>1022</v>
      </c>
      <c r="B56" s="117" t="s">
        <v>34</v>
      </c>
      <c r="C56" s="9"/>
      <c r="D56" s="9"/>
      <c r="E56" s="33"/>
      <c r="F56" s="34"/>
      <c r="G56" s="9"/>
      <c r="H56" s="35"/>
      <c r="I56" s="34"/>
      <c r="J56" s="9"/>
      <c r="K56" s="35"/>
    </row>
    <row r="57" spans="1:11" ht="13.5" x14ac:dyDescent="0.25">
      <c r="A57" s="636" t="s">
        <v>1023</v>
      </c>
      <c r="B57" s="117" t="s">
        <v>34</v>
      </c>
      <c r="C57" s="9"/>
      <c r="D57" s="9"/>
      <c r="E57" s="33"/>
      <c r="F57" s="34"/>
      <c r="G57" s="9"/>
      <c r="H57" s="35"/>
      <c r="I57" s="34"/>
      <c r="J57" s="9"/>
      <c r="K57" s="35"/>
    </row>
    <row r="58" spans="1:11" ht="13.5" x14ac:dyDescent="0.25">
      <c r="A58" s="636" t="s">
        <v>1024</v>
      </c>
      <c r="B58" s="117" t="s">
        <v>34</v>
      </c>
      <c r="C58" s="9"/>
      <c r="D58" s="9"/>
      <c r="E58" s="33"/>
      <c r="F58" s="34"/>
      <c r="G58" s="9"/>
      <c r="H58" s="35"/>
      <c r="I58" s="34"/>
      <c r="J58" s="9"/>
      <c r="K58" s="35"/>
    </row>
    <row r="59" spans="1:11" ht="13.5" x14ac:dyDescent="0.25">
      <c r="A59" s="636" t="s">
        <v>1029</v>
      </c>
      <c r="B59" s="117" t="s">
        <v>34</v>
      </c>
      <c r="C59" s="9"/>
      <c r="D59" s="9"/>
      <c r="E59" s="33"/>
      <c r="F59" s="34"/>
      <c r="G59" s="9"/>
      <c r="H59" s="35"/>
      <c r="I59" s="34"/>
      <c r="J59" s="9"/>
      <c r="K59" s="35"/>
    </row>
    <row r="60" spans="1:11" ht="13.5" x14ac:dyDescent="0.25">
      <c r="A60" s="636" t="s">
        <v>1032</v>
      </c>
      <c r="B60" s="117" t="s">
        <v>34</v>
      </c>
      <c r="C60" s="9"/>
      <c r="D60" s="9"/>
      <c r="E60" s="33"/>
      <c r="F60" s="34"/>
      <c r="G60" s="9"/>
      <c r="H60" s="35"/>
      <c r="I60" s="34"/>
      <c r="J60" s="9"/>
      <c r="K60" s="35"/>
    </row>
    <row r="61" spans="1:11" ht="13.5" x14ac:dyDescent="0.25">
      <c r="A61" s="636" t="s">
        <v>1021</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1055</v>
      </c>
      <c r="B63" s="117" t="s">
        <v>34</v>
      </c>
      <c r="C63" s="9"/>
      <c r="D63" s="9"/>
      <c r="E63" s="33"/>
      <c r="F63" s="34"/>
      <c r="G63" s="9"/>
      <c r="H63" s="35"/>
      <c r="I63" s="34"/>
      <c r="J63" s="9"/>
      <c r="K63" s="35"/>
    </row>
    <row r="64" spans="1:11" ht="13.5" x14ac:dyDescent="0.25">
      <c r="A64" s="636" t="s">
        <v>1056</v>
      </c>
      <c r="B64" s="117" t="s">
        <v>34</v>
      </c>
      <c r="C64" s="9"/>
      <c r="D64" s="9"/>
      <c r="E64" s="33"/>
      <c r="F64" s="34"/>
      <c r="G64" s="9"/>
      <c r="H64" s="35"/>
      <c r="I64" s="34"/>
      <c r="J64" s="9"/>
      <c r="K64" s="35"/>
    </row>
    <row r="65" spans="1:11" ht="13.5" x14ac:dyDescent="0.25">
      <c r="A65" s="636" t="s">
        <v>1057</v>
      </c>
      <c r="B65" s="117" t="s">
        <v>34</v>
      </c>
      <c r="C65" s="9"/>
      <c r="D65" s="9"/>
      <c r="E65" s="33"/>
      <c r="F65" s="34"/>
      <c r="G65" s="9"/>
      <c r="H65" s="35"/>
      <c r="I65" s="34"/>
      <c r="J65" s="9"/>
      <c r="K65" s="35"/>
    </row>
    <row r="66" spans="1:11" ht="13.5" x14ac:dyDescent="0.25">
      <c r="A66" s="636" t="s">
        <v>1058</v>
      </c>
      <c r="B66" s="117" t="s">
        <v>34</v>
      </c>
      <c r="C66" s="9"/>
      <c r="D66" s="9"/>
      <c r="E66" s="33"/>
      <c r="F66" s="34"/>
      <c r="G66" s="9"/>
      <c r="H66" s="35"/>
      <c r="I66" s="34"/>
      <c r="J66" s="9"/>
      <c r="K66" s="35"/>
    </row>
    <row r="67" spans="1:11" ht="13.5" x14ac:dyDescent="0.25">
      <c r="A67" s="636" t="s">
        <v>1021</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1059</v>
      </c>
      <c r="B69" s="117" t="s">
        <v>34</v>
      </c>
      <c r="C69" s="9"/>
      <c r="D69" s="9"/>
      <c r="E69" s="33"/>
      <c r="F69" s="34"/>
      <c r="G69" s="9"/>
      <c r="H69" s="35"/>
      <c r="I69" s="34"/>
      <c r="J69" s="9"/>
      <c r="K69" s="35"/>
    </row>
    <row r="70" spans="1:11" ht="13.5" x14ac:dyDescent="0.25">
      <c r="A70" s="636" t="s">
        <v>1060</v>
      </c>
      <c r="B70" s="117" t="s">
        <v>34</v>
      </c>
      <c r="C70" s="9"/>
      <c r="D70" s="9"/>
      <c r="E70" s="33"/>
      <c r="F70" s="34"/>
      <c r="G70" s="9"/>
      <c r="H70" s="35"/>
      <c r="I70" s="34"/>
      <c r="J70" s="9"/>
      <c r="K70" s="35"/>
    </row>
    <row r="71" spans="1:11" ht="13.5" x14ac:dyDescent="0.25">
      <c r="A71" s="636" t="s">
        <v>1061</v>
      </c>
      <c r="B71" s="117" t="s">
        <v>34</v>
      </c>
      <c r="C71" s="9"/>
      <c r="D71" s="9"/>
      <c r="E71" s="33"/>
      <c r="F71" s="34"/>
      <c r="G71" s="9"/>
      <c r="H71" s="35"/>
      <c r="I71" s="34"/>
      <c r="J71" s="9"/>
      <c r="K71" s="35"/>
    </row>
    <row r="72" spans="1:11" ht="13.5" x14ac:dyDescent="0.25">
      <c r="A72" s="636" t="s">
        <v>1021</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84207516</v>
      </c>
      <c r="D74" s="14">
        <f t="shared" ref="D74:K74" si="10">D75+D98</f>
        <v>73917020</v>
      </c>
      <c r="E74" s="78">
        <f t="shared" si="10"/>
        <v>77000169</v>
      </c>
      <c r="F74" s="142">
        <f t="shared" si="10"/>
        <v>81529242</v>
      </c>
      <c r="G74" s="14">
        <f t="shared" si="10"/>
        <v>91833461</v>
      </c>
      <c r="H74" s="141">
        <f t="shared" si="10"/>
        <v>91833461</v>
      </c>
      <c r="I74" s="142">
        <f t="shared" si="10"/>
        <v>94913907</v>
      </c>
      <c r="J74" s="14">
        <f t="shared" si="10"/>
        <v>100832391</v>
      </c>
      <c r="K74" s="141">
        <f t="shared" si="10"/>
        <v>108345371</v>
      </c>
    </row>
    <row r="75" spans="1:11" ht="13.5" x14ac:dyDescent="0.25">
      <c r="A75" s="205" t="s">
        <v>624</v>
      </c>
      <c r="B75" s="117" t="s">
        <v>34</v>
      </c>
      <c r="C75" s="304">
        <f>SUM(C76:C97)</f>
        <v>84207516</v>
      </c>
      <c r="D75" s="304">
        <f t="shared" ref="D75:K75" si="11">SUM(D76:D97)</f>
        <v>73917020</v>
      </c>
      <c r="E75" s="629">
        <f t="shared" si="11"/>
        <v>77000169</v>
      </c>
      <c r="F75" s="308">
        <f t="shared" si="11"/>
        <v>81529242</v>
      </c>
      <c r="G75" s="304">
        <f t="shared" si="11"/>
        <v>91833461</v>
      </c>
      <c r="H75" s="630">
        <f t="shared" si="11"/>
        <v>91833461</v>
      </c>
      <c r="I75" s="308">
        <f t="shared" si="11"/>
        <v>94913907</v>
      </c>
      <c r="J75" s="304">
        <f t="shared" si="11"/>
        <v>100832391</v>
      </c>
      <c r="K75" s="630">
        <f t="shared" si="11"/>
        <v>108345371</v>
      </c>
    </row>
    <row r="76" spans="1:11" ht="13.5" x14ac:dyDescent="0.25">
      <c r="A76" s="636" t="s">
        <v>1062</v>
      </c>
      <c r="B76" s="117" t="s">
        <v>34</v>
      </c>
      <c r="C76" s="9"/>
      <c r="D76" s="9"/>
      <c r="E76" s="33"/>
      <c r="F76" s="34"/>
      <c r="G76" s="9"/>
      <c r="H76" s="35"/>
      <c r="I76" s="34"/>
      <c r="J76" s="9"/>
      <c r="K76" s="35"/>
    </row>
    <row r="77" spans="1:11" ht="13.5" x14ac:dyDescent="0.25">
      <c r="A77" s="636" t="s">
        <v>1063</v>
      </c>
      <c r="B77" s="117" t="s">
        <v>34</v>
      </c>
      <c r="C77" s="9">
        <v>84207516</v>
      </c>
      <c r="D77" s="9">
        <v>73917020</v>
      </c>
      <c r="E77" s="33">
        <v>77000169</v>
      </c>
      <c r="F77" s="34">
        <v>81529242</v>
      </c>
      <c r="G77" s="9">
        <v>91798461</v>
      </c>
      <c r="H77" s="35">
        <v>91798461</v>
      </c>
      <c r="I77" s="34">
        <v>94913907</v>
      </c>
      <c r="J77" s="9">
        <v>100832391</v>
      </c>
      <c r="K77" s="35">
        <v>108345371</v>
      </c>
    </row>
    <row r="78" spans="1:11" ht="13.5" x14ac:dyDescent="0.25">
      <c r="A78" s="636" t="s">
        <v>1064</v>
      </c>
      <c r="B78" s="117" t="s">
        <v>34</v>
      </c>
      <c r="C78" s="9"/>
      <c r="D78" s="9"/>
      <c r="E78" s="33"/>
      <c r="F78" s="34"/>
      <c r="G78" s="9"/>
      <c r="H78" s="35"/>
      <c r="I78" s="34"/>
      <c r="J78" s="9"/>
      <c r="K78" s="35"/>
    </row>
    <row r="79" spans="1:11" ht="13.5" x14ac:dyDescent="0.25">
      <c r="A79" s="636" t="s">
        <v>1065</v>
      </c>
      <c r="B79" s="117" t="s">
        <v>34</v>
      </c>
      <c r="C79" s="9"/>
      <c r="D79" s="9"/>
      <c r="E79" s="33"/>
      <c r="F79" s="34"/>
      <c r="G79" s="9"/>
      <c r="H79" s="35"/>
      <c r="I79" s="34"/>
      <c r="J79" s="9"/>
      <c r="K79" s="35"/>
    </row>
    <row r="80" spans="1:11" ht="13.5" x14ac:dyDescent="0.25">
      <c r="A80" s="636" t="s">
        <v>1066</v>
      </c>
      <c r="B80" s="117" t="s">
        <v>34</v>
      </c>
      <c r="C80" s="9"/>
      <c r="D80" s="9"/>
      <c r="E80" s="33"/>
      <c r="F80" s="34"/>
      <c r="G80" s="9"/>
      <c r="H80" s="35"/>
      <c r="I80" s="34"/>
      <c r="J80" s="9"/>
      <c r="K80" s="35"/>
    </row>
    <row r="81" spans="1:11" ht="13.5" x14ac:dyDescent="0.25">
      <c r="A81" s="636" t="s">
        <v>1067</v>
      </c>
      <c r="B81" s="117" t="s">
        <v>34</v>
      </c>
      <c r="C81" s="9"/>
      <c r="D81" s="9"/>
      <c r="E81" s="33"/>
      <c r="F81" s="34"/>
      <c r="G81" s="9"/>
      <c r="H81" s="35"/>
      <c r="I81" s="34"/>
      <c r="J81" s="9"/>
      <c r="K81" s="35"/>
    </row>
    <row r="82" spans="1:11" ht="13.5" x14ac:dyDescent="0.25">
      <c r="A82" s="636" t="s">
        <v>1068</v>
      </c>
      <c r="B82" s="117" t="s">
        <v>34</v>
      </c>
      <c r="C82" s="9"/>
      <c r="D82" s="9"/>
      <c r="E82" s="33"/>
      <c r="F82" s="34"/>
      <c r="G82" s="9"/>
      <c r="H82" s="35"/>
      <c r="I82" s="34"/>
      <c r="J82" s="9"/>
      <c r="K82" s="35"/>
    </row>
    <row r="83" spans="1:11" ht="13.5" x14ac:dyDescent="0.25">
      <c r="A83" s="636" t="s">
        <v>1069</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1070</v>
      </c>
      <c r="B85" s="117" t="s">
        <v>34</v>
      </c>
      <c r="C85" s="9"/>
      <c r="D85" s="9"/>
      <c r="E85" s="33"/>
      <c r="F85" s="34"/>
      <c r="G85" s="9"/>
      <c r="H85" s="35"/>
      <c r="I85" s="34"/>
      <c r="J85" s="9"/>
      <c r="K85" s="35"/>
    </row>
    <row r="86" spans="1:11" ht="13.5" x14ac:dyDescent="0.25">
      <c r="A86" s="636" t="s">
        <v>1071</v>
      </c>
      <c r="B86" s="117" t="s">
        <v>34</v>
      </c>
      <c r="C86" s="9"/>
      <c r="D86" s="9"/>
      <c r="E86" s="33"/>
      <c r="F86" s="34"/>
      <c r="G86" s="9"/>
      <c r="H86" s="35"/>
      <c r="I86" s="34"/>
      <c r="J86" s="9"/>
      <c r="K86" s="35"/>
    </row>
    <row r="87" spans="1:11" ht="13.5" x14ac:dyDescent="0.25">
      <c r="A87" s="636" t="s">
        <v>1072</v>
      </c>
      <c r="B87" s="117" t="s">
        <v>34</v>
      </c>
      <c r="C87" s="9"/>
      <c r="D87" s="9"/>
      <c r="E87" s="33"/>
      <c r="F87" s="34"/>
      <c r="G87" s="9"/>
      <c r="H87" s="35"/>
      <c r="I87" s="34"/>
      <c r="J87" s="9"/>
      <c r="K87" s="35"/>
    </row>
    <row r="88" spans="1:11" ht="13.5" x14ac:dyDescent="0.25">
      <c r="A88" s="636" t="s">
        <v>1073</v>
      </c>
      <c r="B88" s="117" t="s">
        <v>34</v>
      </c>
      <c r="C88" s="9"/>
      <c r="D88" s="9"/>
      <c r="E88" s="33"/>
      <c r="F88" s="34"/>
      <c r="G88" s="9"/>
      <c r="H88" s="35"/>
      <c r="I88" s="34"/>
      <c r="J88" s="9"/>
      <c r="K88" s="35"/>
    </row>
    <row r="89" spans="1:11" ht="13.5" x14ac:dyDescent="0.25">
      <c r="A89" s="636" t="s">
        <v>1074</v>
      </c>
      <c r="B89" s="117" t="s">
        <v>34</v>
      </c>
      <c r="C89" s="9"/>
      <c r="D89" s="9"/>
      <c r="E89" s="33"/>
      <c r="F89" s="34"/>
      <c r="G89" s="9">
        <v>35000</v>
      </c>
      <c r="H89" s="35">
        <v>35000</v>
      </c>
      <c r="I89" s="34"/>
      <c r="J89" s="9"/>
      <c r="K89" s="35"/>
    </row>
    <row r="90" spans="1:11" ht="13.5" x14ac:dyDescent="0.25">
      <c r="A90" s="636" t="s">
        <v>1075</v>
      </c>
      <c r="B90" s="117" t="s">
        <v>34</v>
      </c>
      <c r="C90" s="9"/>
      <c r="D90" s="9"/>
      <c r="E90" s="33"/>
      <c r="F90" s="34"/>
      <c r="G90" s="9"/>
      <c r="H90" s="35"/>
      <c r="I90" s="34"/>
      <c r="J90" s="9"/>
      <c r="K90" s="35"/>
    </row>
    <row r="91" spans="1:11" ht="13.5" x14ac:dyDescent="0.25">
      <c r="A91" s="636" t="s">
        <v>1076</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1077</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1078</v>
      </c>
      <c r="B95" s="117" t="s">
        <v>34</v>
      </c>
      <c r="C95" s="9"/>
      <c r="D95" s="9"/>
      <c r="E95" s="33"/>
      <c r="F95" s="34"/>
      <c r="G95" s="9"/>
      <c r="H95" s="35"/>
      <c r="I95" s="34"/>
      <c r="J95" s="9"/>
      <c r="K95" s="35"/>
    </row>
    <row r="96" spans="1:11" ht="13.5" x14ac:dyDescent="0.25">
      <c r="A96" s="636" t="s">
        <v>1079</v>
      </c>
      <c r="B96" s="117" t="s">
        <v>34</v>
      </c>
      <c r="C96" s="9"/>
      <c r="D96" s="9"/>
      <c r="E96" s="33"/>
      <c r="F96" s="34"/>
      <c r="G96" s="9"/>
      <c r="H96" s="35"/>
      <c r="I96" s="34"/>
      <c r="J96" s="9"/>
      <c r="K96" s="35"/>
    </row>
    <row r="97" spans="1:11" ht="13.5" x14ac:dyDescent="0.25">
      <c r="A97" s="636" t="s">
        <v>1021</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1080</v>
      </c>
      <c r="B99" s="117" t="s">
        <v>34</v>
      </c>
      <c r="C99" s="9"/>
      <c r="D99" s="9"/>
      <c r="E99" s="33"/>
      <c r="F99" s="34"/>
      <c r="G99" s="9"/>
      <c r="H99" s="35"/>
      <c r="I99" s="34"/>
      <c r="J99" s="9"/>
      <c r="K99" s="35"/>
    </row>
    <row r="100" spans="1:11" ht="13.5" x14ac:dyDescent="0.25">
      <c r="A100" s="636" t="s">
        <v>1081</v>
      </c>
      <c r="B100" s="117" t="s">
        <v>34</v>
      </c>
      <c r="C100" s="9"/>
      <c r="D100" s="9"/>
      <c r="E100" s="33"/>
      <c r="F100" s="34"/>
      <c r="G100" s="9"/>
      <c r="H100" s="35"/>
      <c r="I100" s="34"/>
      <c r="J100" s="9"/>
      <c r="K100" s="35"/>
    </row>
    <row r="101" spans="1:11" ht="13.5" x14ac:dyDescent="0.25">
      <c r="A101" s="636" t="s">
        <v>1021</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1082</v>
      </c>
      <c r="B104" s="117" t="s">
        <v>34</v>
      </c>
      <c r="C104" s="9"/>
      <c r="D104" s="9"/>
      <c r="E104" s="33"/>
      <c r="F104" s="34"/>
      <c r="G104" s="9"/>
      <c r="H104" s="35"/>
      <c r="I104" s="34"/>
      <c r="J104" s="9"/>
      <c r="K104" s="35"/>
    </row>
    <row r="105" spans="1:11" ht="13.5" x14ac:dyDescent="0.25">
      <c r="A105" s="207" t="s">
        <v>1083</v>
      </c>
      <c r="B105" s="117" t="s">
        <v>34</v>
      </c>
      <c r="C105" s="9"/>
      <c r="D105" s="9"/>
      <c r="E105" s="33"/>
      <c r="F105" s="34"/>
      <c r="G105" s="9"/>
      <c r="H105" s="35"/>
      <c r="I105" s="34"/>
      <c r="J105" s="9"/>
      <c r="K105" s="35"/>
    </row>
    <row r="106" spans="1:11" ht="13.5" x14ac:dyDescent="0.25">
      <c r="A106" s="205" t="s">
        <v>1084</v>
      </c>
      <c r="B106" s="117" t="s">
        <v>34</v>
      </c>
      <c r="C106" s="9"/>
      <c r="D106" s="9"/>
      <c r="E106" s="33"/>
      <c r="F106" s="34"/>
      <c r="G106" s="9"/>
      <c r="H106" s="35"/>
      <c r="I106" s="34"/>
      <c r="J106" s="9"/>
      <c r="K106" s="35"/>
    </row>
    <row r="107" spans="1:11" ht="13.5" x14ac:dyDescent="0.25">
      <c r="A107" s="205" t="s">
        <v>1085</v>
      </c>
      <c r="B107" s="117" t="s">
        <v>34</v>
      </c>
      <c r="C107" s="9"/>
      <c r="D107" s="9"/>
      <c r="E107" s="33"/>
      <c r="F107" s="34"/>
      <c r="G107" s="9"/>
      <c r="H107" s="35"/>
      <c r="I107" s="34"/>
      <c r="J107" s="9"/>
      <c r="K107" s="35"/>
    </row>
    <row r="108" spans="1:11" ht="13.5" x14ac:dyDescent="0.25">
      <c r="A108" s="207" t="s">
        <v>1086</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1087</v>
      </c>
      <c r="B112" s="117" t="s">
        <v>34</v>
      </c>
      <c r="C112" s="9"/>
      <c r="D112" s="9"/>
      <c r="E112" s="33"/>
      <c r="F112" s="34"/>
      <c r="G112" s="9"/>
      <c r="H112" s="35"/>
      <c r="I112" s="34"/>
      <c r="J112" s="9"/>
      <c r="K112" s="35"/>
    </row>
    <row r="113" spans="1:11" ht="13.5" x14ac:dyDescent="0.25">
      <c r="A113" s="636" t="s">
        <v>1088</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1087</v>
      </c>
      <c r="B115" s="117" t="s">
        <v>34</v>
      </c>
      <c r="C115" s="9"/>
      <c r="D115" s="9"/>
      <c r="E115" s="33"/>
      <c r="F115" s="34"/>
      <c r="G115" s="9"/>
      <c r="H115" s="35"/>
      <c r="I115" s="34"/>
      <c r="J115" s="9"/>
      <c r="K115" s="35"/>
    </row>
    <row r="116" spans="1:11" ht="13.5" x14ac:dyDescent="0.25">
      <c r="A116" s="636" t="s">
        <v>1088</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1089</v>
      </c>
      <c r="B120" s="117" t="s">
        <v>34</v>
      </c>
      <c r="C120" s="9"/>
      <c r="D120" s="9"/>
      <c r="E120" s="33"/>
      <c r="F120" s="34"/>
      <c r="G120" s="9"/>
      <c r="H120" s="35"/>
      <c r="I120" s="34"/>
      <c r="J120" s="9"/>
      <c r="K120" s="35"/>
    </row>
    <row r="121" spans="1:11" ht="13.5" x14ac:dyDescent="0.25">
      <c r="A121" s="636" t="s">
        <v>1090</v>
      </c>
      <c r="B121" s="117" t="s">
        <v>34</v>
      </c>
      <c r="C121" s="9"/>
      <c r="D121" s="9"/>
      <c r="E121" s="33"/>
      <c r="F121" s="34"/>
      <c r="G121" s="9"/>
      <c r="H121" s="35"/>
      <c r="I121" s="34"/>
      <c r="J121" s="9"/>
      <c r="K121" s="35"/>
    </row>
    <row r="122" spans="1:11" ht="13.5" x14ac:dyDescent="0.25">
      <c r="A122" s="636" t="s">
        <v>1091</v>
      </c>
      <c r="B122" s="117" t="s">
        <v>34</v>
      </c>
      <c r="C122" s="9"/>
      <c r="D122" s="9"/>
      <c r="E122" s="33"/>
      <c r="F122" s="34"/>
      <c r="G122" s="9"/>
      <c r="H122" s="35"/>
      <c r="I122" s="34"/>
      <c r="J122" s="9"/>
      <c r="K122" s="35"/>
    </row>
    <row r="123" spans="1:11" ht="13.5" x14ac:dyDescent="0.25">
      <c r="A123" s="636" t="s">
        <v>1092</v>
      </c>
      <c r="B123" s="117" t="s">
        <v>34</v>
      </c>
      <c r="C123" s="9"/>
      <c r="D123" s="9"/>
      <c r="E123" s="33"/>
      <c r="F123" s="34"/>
      <c r="G123" s="9"/>
      <c r="H123" s="35"/>
      <c r="I123" s="34"/>
      <c r="J123" s="9"/>
      <c r="K123" s="35"/>
    </row>
    <row r="124" spans="1:11" ht="13.5" x14ac:dyDescent="0.25">
      <c r="A124" s="636" t="s">
        <v>1093</v>
      </c>
      <c r="B124" s="117" t="s">
        <v>34</v>
      </c>
      <c r="C124" s="9"/>
      <c r="D124" s="9"/>
      <c r="E124" s="33"/>
      <c r="F124" s="34"/>
      <c r="G124" s="9"/>
      <c r="H124" s="35"/>
      <c r="I124" s="34"/>
      <c r="J124" s="9"/>
      <c r="K124" s="35"/>
    </row>
    <row r="125" spans="1:11" ht="13.5" x14ac:dyDescent="0.25">
      <c r="A125" s="636" t="s">
        <v>1094</v>
      </c>
      <c r="B125" s="117" t="s">
        <v>34</v>
      </c>
      <c r="C125" s="9"/>
      <c r="D125" s="9"/>
      <c r="E125" s="33"/>
      <c r="F125" s="34"/>
      <c r="G125" s="9"/>
      <c r="H125" s="35"/>
      <c r="I125" s="34"/>
      <c r="J125" s="9"/>
      <c r="K125" s="35"/>
    </row>
    <row r="126" spans="1:11" ht="13.5" x14ac:dyDescent="0.25">
      <c r="A126" s="636" t="s">
        <v>1095</v>
      </c>
      <c r="B126" s="117" t="s">
        <v>34</v>
      </c>
      <c r="C126" s="9"/>
      <c r="D126" s="9"/>
      <c r="E126" s="33"/>
      <c r="F126" s="34"/>
      <c r="G126" s="9"/>
      <c r="H126" s="35"/>
      <c r="I126" s="34"/>
      <c r="J126" s="9"/>
      <c r="K126" s="35"/>
    </row>
    <row r="127" spans="1:11" ht="13.5" x14ac:dyDescent="0.25">
      <c r="A127" s="636" t="s">
        <v>1096</v>
      </c>
      <c r="B127" s="117" t="s">
        <v>34</v>
      </c>
      <c r="C127" s="9"/>
      <c r="D127" s="9"/>
      <c r="E127" s="33"/>
      <c r="F127" s="34"/>
      <c r="G127" s="9"/>
      <c r="H127" s="35"/>
      <c r="I127" s="34"/>
      <c r="J127" s="9"/>
      <c r="K127" s="35"/>
    </row>
    <row r="128" spans="1:11" ht="13.5" x14ac:dyDescent="0.25">
      <c r="A128" s="636" t="s">
        <v>1097</v>
      </c>
      <c r="B128" s="117" t="s">
        <v>34</v>
      </c>
      <c r="C128" s="9"/>
      <c r="D128" s="9"/>
      <c r="E128" s="33"/>
      <c r="F128" s="34"/>
      <c r="G128" s="9"/>
      <c r="H128" s="35"/>
      <c r="I128" s="34"/>
      <c r="J128" s="9"/>
      <c r="K128" s="35"/>
    </row>
    <row r="129" spans="1:11" ht="13.5" x14ac:dyDescent="0.25">
      <c r="A129" s="636" t="s">
        <v>1098</v>
      </c>
      <c r="B129" s="117" t="s">
        <v>34</v>
      </c>
      <c r="C129" s="9"/>
      <c r="D129" s="9"/>
      <c r="E129" s="33"/>
      <c r="F129" s="34"/>
      <c r="G129" s="9"/>
      <c r="H129" s="35"/>
      <c r="I129" s="34"/>
      <c r="J129" s="9"/>
      <c r="K129" s="35"/>
    </row>
    <row r="130" spans="1:11" ht="13.5" x14ac:dyDescent="0.25">
      <c r="A130" s="636" t="s">
        <v>1021</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1099</v>
      </c>
      <c r="B132" s="117" t="s">
        <v>34</v>
      </c>
      <c r="C132" s="9"/>
      <c r="D132" s="9"/>
      <c r="E132" s="33"/>
      <c r="F132" s="34"/>
      <c r="G132" s="9"/>
      <c r="H132" s="35"/>
      <c r="I132" s="34"/>
      <c r="J132" s="9"/>
      <c r="K132" s="35"/>
    </row>
    <row r="133" spans="1:11" ht="13.5" x14ac:dyDescent="0.25">
      <c r="A133" s="636" t="s">
        <v>1100</v>
      </c>
      <c r="B133" s="117" t="s">
        <v>34</v>
      </c>
      <c r="C133" s="9"/>
      <c r="D133" s="9"/>
      <c r="E133" s="33"/>
      <c r="F133" s="34"/>
      <c r="G133" s="9"/>
      <c r="H133" s="35"/>
      <c r="I133" s="34"/>
      <c r="J133" s="9"/>
      <c r="K133" s="35"/>
    </row>
    <row r="134" spans="1:11" ht="13.5" x14ac:dyDescent="0.25">
      <c r="A134" s="636" t="s">
        <v>1021</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348753</v>
      </c>
      <c r="D136" s="58">
        <f t="shared" si="20"/>
        <v>359130</v>
      </c>
      <c r="E136" s="61">
        <f t="shared" si="20"/>
        <v>602825</v>
      </c>
      <c r="F136" s="303">
        <f t="shared" si="20"/>
        <v>1572500</v>
      </c>
      <c r="G136" s="58">
        <f t="shared" si="20"/>
        <v>1527104</v>
      </c>
      <c r="H136" s="302">
        <f t="shared" si="20"/>
        <v>1527104</v>
      </c>
      <c r="I136" s="303">
        <f t="shared" si="20"/>
        <v>1140990</v>
      </c>
      <c r="J136" s="58">
        <f t="shared" si="20"/>
        <v>1191195</v>
      </c>
      <c r="K136" s="302">
        <f t="shared" si="20"/>
        <v>1244798</v>
      </c>
    </row>
    <row r="137" spans="1:11" ht="13.5" x14ac:dyDescent="0.25">
      <c r="A137" s="205" t="s">
        <v>631</v>
      </c>
      <c r="B137" s="117" t="s">
        <v>34</v>
      </c>
      <c r="C137" s="9">
        <v>348753</v>
      </c>
      <c r="D137" s="9">
        <v>359130</v>
      </c>
      <c r="E137" s="33">
        <v>602825</v>
      </c>
      <c r="F137" s="34">
        <v>1572500</v>
      </c>
      <c r="G137" s="9">
        <v>1527104</v>
      </c>
      <c r="H137" s="35">
        <v>1527104</v>
      </c>
      <c r="I137" s="34">
        <v>1140990</v>
      </c>
      <c r="J137" s="9">
        <v>1191195</v>
      </c>
      <c r="K137" s="35">
        <v>1244798</v>
      </c>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651246</v>
      </c>
      <c r="D139" s="58">
        <f t="shared" ref="D139:K139" si="21">+D140+D141</f>
        <v>617778</v>
      </c>
      <c r="E139" s="61">
        <f t="shared" si="21"/>
        <v>1863561</v>
      </c>
      <c r="F139" s="303">
        <f t="shared" si="21"/>
        <v>2065412</v>
      </c>
      <c r="G139" s="58">
        <f t="shared" si="21"/>
        <v>3073586</v>
      </c>
      <c r="H139" s="302">
        <f t="shared" si="21"/>
        <v>3073586</v>
      </c>
      <c r="I139" s="303">
        <f t="shared" si="21"/>
        <v>2073144</v>
      </c>
      <c r="J139" s="58">
        <f t="shared" si="21"/>
        <v>2131966</v>
      </c>
      <c r="K139" s="302">
        <f t="shared" si="21"/>
        <v>2231469</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651246</v>
      </c>
      <c r="D141" s="9">
        <f t="shared" ref="D141:K141" si="22">SUM(D142:D147)</f>
        <v>617778</v>
      </c>
      <c r="E141" s="33">
        <f t="shared" si="22"/>
        <v>1863561</v>
      </c>
      <c r="F141" s="34">
        <f t="shared" si="22"/>
        <v>2065412</v>
      </c>
      <c r="G141" s="9">
        <f t="shared" si="22"/>
        <v>3073586</v>
      </c>
      <c r="H141" s="35">
        <f t="shared" si="22"/>
        <v>3073586</v>
      </c>
      <c r="I141" s="34">
        <f t="shared" si="22"/>
        <v>2073144</v>
      </c>
      <c r="J141" s="9">
        <f t="shared" si="22"/>
        <v>2131966</v>
      </c>
      <c r="K141" s="35">
        <f t="shared" si="22"/>
        <v>2231469</v>
      </c>
    </row>
    <row r="142" spans="1:11" ht="13.5" x14ac:dyDescent="0.25">
      <c r="A142" s="636" t="s">
        <v>1101</v>
      </c>
      <c r="B142" s="117" t="s">
        <v>34</v>
      </c>
      <c r="C142" s="9"/>
      <c r="D142" s="9"/>
      <c r="E142" s="33"/>
      <c r="F142" s="34"/>
      <c r="G142" s="9"/>
      <c r="H142" s="35"/>
      <c r="I142" s="34"/>
      <c r="J142" s="9"/>
      <c r="K142" s="35"/>
    </row>
    <row r="143" spans="1:11" ht="13.5" x14ac:dyDescent="0.25">
      <c r="A143" s="636" t="s">
        <v>1102</v>
      </c>
      <c r="B143" s="117" t="s">
        <v>34</v>
      </c>
      <c r="C143" s="9"/>
      <c r="D143" s="9"/>
      <c r="E143" s="33"/>
      <c r="F143" s="34"/>
      <c r="G143" s="9"/>
      <c r="H143" s="35"/>
      <c r="I143" s="34"/>
      <c r="J143" s="9"/>
      <c r="K143" s="35"/>
    </row>
    <row r="144" spans="1:11" ht="13.5" x14ac:dyDescent="0.25">
      <c r="A144" s="636" t="s">
        <v>1103</v>
      </c>
      <c r="B144" s="117" t="s">
        <v>34</v>
      </c>
      <c r="C144" s="9"/>
      <c r="D144" s="9"/>
      <c r="E144" s="33"/>
      <c r="F144" s="34"/>
      <c r="G144" s="9"/>
      <c r="H144" s="35"/>
      <c r="I144" s="34"/>
      <c r="J144" s="9"/>
      <c r="K144" s="35"/>
    </row>
    <row r="145" spans="1:11" ht="13.5" x14ac:dyDescent="0.25">
      <c r="A145" s="636" t="s">
        <v>1104</v>
      </c>
      <c r="B145" s="117" t="s">
        <v>34</v>
      </c>
      <c r="C145" s="9">
        <v>651246</v>
      </c>
      <c r="D145" s="9">
        <v>617778</v>
      </c>
      <c r="E145" s="33">
        <v>1863561</v>
      </c>
      <c r="F145" s="34">
        <v>2065412</v>
      </c>
      <c r="G145" s="9">
        <v>3073586</v>
      </c>
      <c r="H145" s="35">
        <v>3073586</v>
      </c>
      <c r="I145" s="34">
        <v>2073144</v>
      </c>
      <c r="J145" s="9">
        <v>2131966</v>
      </c>
      <c r="K145" s="35">
        <v>2231469</v>
      </c>
    </row>
    <row r="146" spans="1:11" ht="13.5" x14ac:dyDescent="0.25">
      <c r="A146" s="636" t="s">
        <v>1105</v>
      </c>
      <c r="B146" s="117" t="s">
        <v>34</v>
      </c>
      <c r="C146" s="9"/>
      <c r="D146" s="9"/>
      <c r="E146" s="33"/>
      <c r="F146" s="34"/>
      <c r="G146" s="9"/>
      <c r="H146" s="35"/>
      <c r="I146" s="34"/>
      <c r="J146" s="9"/>
      <c r="K146" s="35"/>
    </row>
    <row r="147" spans="1:11" ht="13.5" x14ac:dyDescent="0.25">
      <c r="A147" s="636" t="s">
        <v>941</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3904735</v>
      </c>
      <c r="D149" s="58">
        <f t="shared" si="23"/>
        <v>4508312</v>
      </c>
      <c r="E149" s="61">
        <f t="shared" si="23"/>
        <v>4842647</v>
      </c>
      <c r="F149" s="303">
        <f t="shared" si="23"/>
        <v>5148188</v>
      </c>
      <c r="G149" s="58">
        <f t="shared" si="23"/>
        <v>5064981</v>
      </c>
      <c r="H149" s="302">
        <f t="shared" si="23"/>
        <v>5064981</v>
      </c>
      <c r="I149" s="303">
        <f t="shared" si="23"/>
        <v>5742378</v>
      </c>
      <c r="J149" s="58">
        <f t="shared" si="23"/>
        <v>5602090</v>
      </c>
      <c r="K149" s="302">
        <f t="shared" si="23"/>
        <v>5946186</v>
      </c>
    </row>
    <row r="150" spans="1:11" ht="13.5" x14ac:dyDescent="0.25">
      <c r="A150" s="205" t="s">
        <v>635</v>
      </c>
      <c r="B150" s="117" t="s">
        <v>34</v>
      </c>
      <c r="C150" s="9">
        <v>3904735</v>
      </c>
      <c r="D150" s="9">
        <v>4508312</v>
      </c>
      <c r="E150" s="33">
        <v>4842647</v>
      </c>
      <c r="F150" s="34">
        <v>5148188</v>
      </c>
      <c r="G150" s="9">
        <v>5064981</v>
      </c>
      <c r="H150" s="35">
        <v>5064981</v>
      </c>
      <c r="I150" s="34">
        <v>5742378</v>
      </c>
      <c r="J150" s="9">
        <v>5602090</v>
      </c>
      <c r="K150" s="35">
        <v>5946186</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1412085</v>
      </c>
      <c r="D152" s="58">
        <f t="shared" si="24"/>
        <v>803861</v>
      </c>
      <c r="E152" s="61">
        <f t="shared" si="24"/>
        <v>541462</v>
      </c>
      <c r="F152" s="303">
        <f t="shared" si="24"/>
        <v>839772</v>
      </c>
      <c r="G152" s="58">
        <f t="shared" si="24"/>
        <v>1587528</v>
      </c>
      <c r="H152" s="302">
        <f t="shared" si="24"/>
        <v>1587528</v>
      </c>
      <c r="I152" s="303">
        <f t="shared" si="24"/>
        <v>876203</v>
      </c>
      <c r="J152" s="58">
        <f t="shared" si="24"/>
        <v>924797</v>
      </c>
      <c r="K152" s="302">
        <f t="shared" si="24"/>
        <v>1055986</v>
      </c>
    </row>
    <row r="153" spans="1:11" ht="13.5" x14ac:dyDescent="0.25">
      <c r="A153" s="205" t="s">
        <v>636</v>
      </c>
      <c r="B153" s="117" t="s">
        <v>34</v>
      </c>
      <c r="C153" s="9">
        <v>1412085</v>
      </c>
      <c r="D153" s="9">
        <v>803861</v>
      </c>
      <c r="E153" s="33">
        <v>541462</v>
      </c>
      <c r="F153" s="34">
        <v>839772</v>
      </c>
      <c r="G153" s="9">
        <v>1587528</v>
      </c>
      <c r="H153" s="35">
        <v>1587528</v>
      </c>
      <c r="I153" s="34">
        <v>876203</v>
      </c>
      <c r="J153" s="9">
        <v>924797</v>
      </c>
      <c r="K153" s="35">
        <v>1055986</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21562815</v>
      </c>
      <c r="D155" s="58">
        <f t="shared" si="25"/>
        <v>25449367</v>
      </c>
      <c r="E155" s="61">
        <f t="shared" si="25"/>
        <v>25400806</v>
      </c>
      <c r="F155" s="303">
        <f t="shared" si="25"/>
        <v>24687952</v>
      </c>
      <c r="G155" s="58">
        <f t="shared" si="25"/>
        <v>24979679</v>
      </c>
      <c r="H155" s="302">
        <f t="shared" si="25"/>
        <v>24979679</v>
      </c>
      <c r="I155" s="303">
        <f t="shared" si="25"/>
        <v>31384482</v>
      </c>
      <c r="J155" s="58">
        <f t="shared" si="25"/>
        <v>30900625</v>
      </c>
      <c r="K155" s="302">
        <f t="shared" si="25"/>
        <v>31685806</v>
      </c>
    </row>
    <row r="156" spans="1:11" ht="13.5" x14ac:dyDescent="0.25">
      <c r="A156" s="205" t="s">
        <v>637</v>
      </c>
      <c r="B156" s="117" t="s">
        <v>34</v>
      </c>
      <c r="C156" s="9">
        <v>21562815</v>
      </c>
      <c r="D156" s="9">
        <v>25449367</v>
      </c>
      <c r="E156" s="33">
        <v>25400806</v>
      </c>
      <c r="F156" s="34">
        <v>24687952</v>
      </c>
      <c r="G156" s="9">
        <v>24979679</v>
      </c>
      <c r="H156" s="35">
        <v>24979679</v>
      </c>
      <c r="I156" s="34">
        <v>31384482</v>
      </c>
      <c r="J156" s="9">
        <v>30900625</v>
      </c>
      <c r="K156" s="35">
        <v>31685806</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1112</v>
      </c>
      <c r="B167" s="126" t="s">
        <v>34</v>
      </c>
      <c r="C167" s="248">
        <f>C6+C74+C103+C110+C118+C136+C139+C149+C152+C155+C158+C161+C164</f>
        <v>264142151</v>
      </c>
      <c r="D167" s="248">
        <f t="shared" ref="D167:K167" si="29">D6+D74+D103+D110+D118+D136+D139+D149+D152+D155+D158+D161+D164</f>
        <v>251809120</v>
      </c>
      <c r="E167" s="320">
        <f t="shared" si="29"/>
        <v>250004941</v>
      </c>
      <c r="F167" s="252">
        <f t="shared" si="29"/>
        <v>263320867</v>
      </c>
      <c r="G167" s="248">
        <f t="shared" si="29"/>
        <v>287707009</v>
      </c>
      <c r="H167" s="251">
        <f t="shared" si="29"/>
        <v>287707009</v>
      </c>
      <c r="I167" s="252">
        <f t="shared" si="29"/>
        <v>314995285</v>
      </c>
      <c r="J167" s="248">
        <f t="shared" si="29"/>
        <v>333132257</v>
      </c>
      <c r="K167" s="251">
        <f t="shared" si="29"/>
        <v>352606951</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1113</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1114</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144469392</v>
      </c>
      <c r="D6" s="14">
        <f t="shared" ref="D6:K6" si="0">D7+D12+D16+D26+D37+D44+D52+D62+D68</f>
        <v>148319208</v>
      </c>
      <c r="E6" s="78">
        <f t="shared" si="0"/>
        <v>156921448</v>
      </c>
      <c r="F6" s="142">
        <f t="shared" si="0"/>
        <v>166627208</v>
      </c>
      <c r="G6" s="14">
        <f t="shared" si="0"/>
        <v>166627208</v>
      </c>
      <c r="H6" s="141">
        <f t="shared" si="0"/>
        <v>166627208</v>
      </c>
      <c r="I6" s="142">
        <f t="shared" si="0"/>
        <v>168949837</v>
      </c>
      <c r="J6" s="14">
        <f t="shared" si="0"/>
        <v>172382745</v>
      </c>
      <c r="K6" s="141">
        <f t="shared" si="0"/>
        <v>175830401</v>
      </c>
    </row>
    <row r="7" spans="1:11" ht="13.5" x14ac:dyDescent="0.25">
      <c r="A7" s="205" t="s">
        <v>614</v>
      </c>
      <c r="B7" s="117" t="s">
        <v>34</v>
      </c>
      <c r="C7" s="304">
        <f t="shared" ref="C7:K7" si="1">SUM(C8:C11)</f>
        <v>45209456</v>
      </c>
      <c r="D7" s="304">
        <f t="shared" si="1"/>
        <v>46630429</v>
      </c>
      <c r="E7" s="629">
        <f t="shared" si="1"/>
        <v>49178660</v>
      </c>
      <c r="F7" s="308">
        <f t="shared" si="1"/>
        <v>52622188</v>
      </c>
      <c r="G7" s="304">
        <f t="shared" si="1"/>
        <v>52622188</v>
      </c>
      <c r="H7" s="630">
        <f t="shared" si="1"/>
        <v>52622188</v>
      </c>
      <c r="I7" s="308">
        <f t="shared" si="1"/>
        <v>53355691</v>
      </c>
      <c r="J7" s="304">
        <f t="shared" si="1"/>
        <v>54439832</v>
      </c>
      <c r="K7" s="630">
        <f t="shared" si="1"/>
        <v>55528630</v>
      </c>
    </row>
    <row r="8" spans="1:11" ht="13.5" x14ac:dyDescent="0.25">
      <c r="A8" s="636" t="s">
        <v>179</v>
      </c>
      <c r="B8" s="117" t="s">
        <v>34</v>
      </c>
      <c r="C8" s="9">
        <v>42149413</v>
      </c>
      <c r="D8" s="9">
        <v>43482298</v>
      </c>
      <c r="E8" s="33">
        <v>45857943</v>
      </c>
      <c r="F8" s="34">
        <v>49068951</v>
      </c>
      <c r="G8" s="9">
        <v>49068951</v>
      </c>
      <c r="H8" s="35">
        <v>49068951</v>
      </c>
      <c r="I8" s="34">
        <v>49752926</v>
      </c>
      <c r="J8" s="9">
        <v>50763862</v>
      </c>
      <c r="K8" s="35">
        <v>51779140</v>
      </c>
    </row>
    <row r="9" spans="1:11" ht="13.5" x14ac:dyDescent="0.25">
      <c r="A9" s="636" t="s">
        <v>1019</v>
      </c>
      <c r="B9" s="117" t="s">
        <v>34</v>
      </c>
      <c r="C9" s="9">
        <v>2179459</v>
      </c>
      <c r="D9" s="9">
        <v>2242596</v>
      </c>
      <c r="E9" s="33">
        <v>2365119</v>
      </c>
      <c r="F9" s="34">
        <v>2530726</v>
      </c>
      <c r="G9" s="9">
        <v>2530726</v>
      </c>
      <c r="H9" s="35">
        <v>2530726</v>
      </c>
      <c r="I9" s="34">
        <v>2566002</v>
      </c>
      <c r="J9" s="9">
        <v>2618141</v>
      </c>
      <c r="K9" s="35">
        <v>2670504</v>
      </c>
    </row>
    <row r="10" spans="1:11" ht="13.5" x14ac:dyDescent="0.25">
      <c r="A10" s="636" t="s">
        <v>1020</v>
      </c>
      <c r="B10" s="117" t="s">
        <v>34</v>
      </c>
      <c r="C10" s="9">
        <v>880584</v>
      </c>
      <c r="D10" s="9">
        <v>905535</v>
      </c>
      <c r="E10" s="33">
        <v>955598</v>
      </c>
      <c r="F10" s="34">
        <v>1022511</v>
      </c>
      <c r="G10" s="9">
        <v>1022511</v>
      </c>
      <c r="H10" s="35">
        <v>1022511</v>
      </c>
      <c r="I10" s="34">
        <v>1036763</v>
      </c>
      <c r="J10" s="9">
        <v>1057829</v>
      </c>
      <c r="K10" s="35">
        <v>1078986</v>
      </c>
    </row>
    <row r="11" spans="1:11" ht="13.5" x14ac:dyDescent="0.25">
      <c r="A11" s="636" t="s">
        <v>1021</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1022</v>
      </c>
      <c r="B13" s="117" t="s">
        <v>34</v>
      </c>
      <c r="C13" s="9"/>
      <c r="D13" s="9"/>
      <c r="E13" s="33"/>
      <c r="F13" s="34"/>
      <c r="G13" s="9"/>
      <c r="H13" s="35"/>
      <c r="I13" s="34"/>
      <c r="J13" s="9"/>
      <c r="K13" s="35"/>
    </row>
    <row r="14" spans="1:11" ht="13.5" x14ac:dyDescent="0.25">
      <c r="A14" s="636" t="s">
        <v>1023</v>
      </c>
      <c r="B14" s="117" t="s">
        <v>34</v>
      </c>
      <c r="C14" s="9"/>
      <c r="D14" s="9"/>
      <c r="E14" s="33"/>
      <c r="F14" s="34"/>
      <c r="G14" s="9"/>
      <c r="H14" s="35"/>
      <c r="I14" s="34"/>
      <c r="J14" s="9"/>
      <c r="K14" s="35"/>
    </row>
    <row r="15" spans="1:11" ht="13.5" x14ac:dyDescent="0.25">
      <c r="A15" s="636" t="s">
        <v>1024</v>
      </c>
      <c r="B15" s="117" t="s">
        <v>34</v>
      </c>
      <c r="C15" s="9"/>
      <c r="D15" s="9"/>
      <c r="E15" s="33"/>
      <c r="F15" s="34"/>
      <c r="G15" s="9"/>
      <c r="H15" s="35"/>
      <c r="I15" s="34"/>
      <c r="J15" s="9"/>
      <c r="K15" s="35"/>
    </row>
    <row r="16" spans="1:11" ht="13.5" x14ac:dyDescent="0.25">
      <c r="A16" s="205" t="s">
        <v>616</v>
      </c>
      <c r="B16" s="117" t="s">
        <v>34</v>
      </c>
      <c r="C16" s="9">
        <f t="shared" ref="C16:K16" si="3">SUM(C17:C25)</f>
        <v>39559248</v>
      </c>
      <c r="D16" s="9">
        <f t="shared" si="3"/>
        <v>40722764</v>
      </c>
      <c r="E16" s="33">
        <f t="shared" si="3"/>
        <v>43445908</v>
      </c>
      <c r="F16" s="34">
        <f t="shared" si="3"/>
        <v>45954872</v>
      </c>
      <c r="G16" s="9">
        <f t="shared" si="3"/>
        <v>45954872</v>
      </c>
      <c r="H16" s="35">
        <f t="shared" si="3"/>
        <v>45954872</v>
      </c>
      <c r="I16" s="34">
        <f t="shared" si="3"/>
        <v>46595440</v>
      </c>
      <c r="J16" s="9">
        <f t="shared" si="3"/>
        <v>47542217</v>
      </c>
      <c r="K16" s="35">
        <f t="shared" si="3"/>
        <v>48493061</v>
      </c>
    </row>
    <row r="17" spans="1:11" ht="13.5" x14ac:dyDescent="0.25">
      <c r="A17" s="636" t="s">
        <v>1025</v>
      </c>
      <c r="B17" s="117" t="s">
        <v>34</v>
      </c>
      <c r="C17" s="9"/>
      <c r="D17" s="9"/>
      <c r="E17" s="33"/>
      <c r="F17" s="34"/>
      <c r="G17" s="9"/>
      <c r="H17" s="35"/>
      <c r="I17" s="34"/>
      <c r="J17" s="9"/>
      <c r="K17" s="35"/>
    </row>
    <row r="18" spans="1:11" ht="13.5" x14ac:dyDescent="0.25">
      <c r="A18" s="636" t="s">
        <v>1026</v>
      </c>
      <c r="B18" s="117" t="s">
        <v>34</v>
      </c>
      <c r="C18" s="9">
        <v>3630959</v>
      </c>
      <c r="D18" s="9">
        <v>3736145</v>
      </c>
      <c r="E18" s="33">
        <v>4438531</v>
      </c>
      <c r="F18" s="34">
        <v>4216169</v>
      </c>
      <c r="G18" s="9">
        <v>4216169</v>
      </c>
      <c r="H18" s="35">
        <v>4216169</v>
      </c>
      <c r="I18" s="34">
        <v>4274939</v>
      </c>
      <c r="J18" s="9">
        <v>4361801</v>
      </c>
      <c r="K18" s="35">
        <v>4449036</v>
      </c>
    </row>
    <row r="19" spans="1:11" ht="13.5" x14ac:dyDescent="0.25">
      <c r="A19" s="636" t="s">
        <v>1027</v>
      </c>
      <c r="B19" s="117" t="s">
        <v>34</v>
      </c>
      <c r="C19" s="9"/>
      <c r="D19" s="9"/>
      <c r="E19" s="33"/>
      <c r="F19" s="34"/>
      <c r="G19" s="9"/>
      <c r="H19" s="35"/>
      <c r="I19" s="34"/>
      <c r="J19" s="9"/>
      <c r="K19" s="35"/>
    </row>
    <row r="20" spans="1:11" ht="13.5" x14ac:dyDescent="0.25">
      <c r="A20" s="636" t="s">
        <v>1028</v>
      </c>
      <c r="B20" s="117" t="s">
        <v>34</v>
      </c>
      <c r="C20" s="9">
        <v>2871158</v>
      </c>
      <c r="D20" s="9">
        <v>2954333</v>
      </c>
      <c r="E20" s="33">
        <v>3115743</v>
      </c>
      <c r="F20" s="34">
        <v>3333908</v>
      </c>
      <c r="G20" s="9">
        <v>3333908</v>
      </c>
      <c r="H20" s="35">
        <v>3333908</v>
      </c>
      <c r="I20" s="34">
        <v>3380380</v>
      </c>
      <c r="J20" s="9">
        <v>3449066</v>
      </c>
      <c r="K20" s="35">
        <v>3518047</v>
      </c>
    </row>
    <row r="21" spans="1:11" ht="13.5" x14ac:dyDescent="0.25">
      <c r="A21" s="636" t="s">
        <v>1029</v>
      </c>
      <c r="B21" s="117" t="s">
        <v>34</v>
      </c>
      <c r="C21" s="9">
        <v>218738</v>
      </c>
      <c r="D21" s="9">
        <v>225075</v>
      </c>
      <c r="E21" s="33">
        <v>237371</v>
      </c>
      <c r="F21" s="34">
        <v>253992</v>
      </c>
      <c r="G21" s="9">
        <v>253992</v>
      </c>
      <c r="H21" s="35">
        <v>253992</v>
      </c>
      <c r="I21" s="34">
        <v>257532</v>
      </c>
      <c r="J21" s="9">
        <v>262765</v>
      </c>
      <c r="K21" s="35">
        <v>268020</v>
      </c>
    </row>
    <row r="22" spans="1:11" ht="13.5" x14ac:dyDescent="0.25">
      <c r="A22" s="636" t="s">
        <v>1030</v>
      </c>
      <c r="B22" s="117" t="s">
        <v>34</v>
      </c>
      <c r="C22" s="9">
        <v>3123695</v>
      </c>
      <c r="D22" s="9">
        <v>3214185</v>
      </c>
      <c r="E22" s="33">
        <v>3389792</v>
      </c>
      <c r="F22" s="34">
        <v>3627148</v>
      </c>
      <c r="G22" s="9">
        <v>3627148</v>
      </c>
      <c r="H22" s="35">
        <v>3627148</v>
      </c>
      <c r="I22" s="34">
        <v>3677707</v>
      </c>
      <c r="J22" s="9">
        <v>3752435</v>
      </c>
      <c r="K22" s="35">
        <v>3827484</v>
      </c>
    </row>
    <row r="23" spans="1:11" ht="13.5" x14ac:dyDescent="0.25">
      <c r="A23" s="636" t="s">
        <v>1031</v>
      </c>
      <c r="B23" s="117" t="s">
        <v>34</v>
      </c>
      <c r="C23" s="9">
        <v>15819593</v>
      </c>
      <c r="D23" s="9">
        <v>16277873</v>
      </c>
      <c r="E23" s="33">
        <v>17167212</v>
      </c>
      <c r="F23" s="34">
        <v>18369275</v>
      </c>
      <c r="G23" s="9">
        <v>18369275</v>
      </c>
      <c r="H23" s="35">
        <v>18369275</v>
      </c>
      <c r="I23" s="34">
        <v>18625325</v>
      </c>
      <c r="J23" s="9">
        <v>19003775</v>
      </c>
      <c r="K23" s="35">
        <v>19383851</v>
      </c>
    </row>
    <row r="24" spans="1:11" ht="13.5" x14ac:dyDescent="0.25">
      <c r="A24" s="636" t="s">
        <v>1032</v>
      </c>
      <c r="B24" s="117" t="s">
        <v>34</v>
      </c>
      <c r="C24" s="9">
        <v>13895105</v>
      </c>
      <c r="D24" s="9">
        <v>14315153</v>
      </c>
      <c r="E24" s="33">
        <v>15097259</v>
      </c>
      <c r="F24" s="34">
        <v>16154380</v>
      </c>
      <c r="G24" s="9">
        <v>16154380</v>
      </c>
      <c r="H24" s="35">
        <v>16154380</v>
      </c>
      <c r="I24" s="34">
        <v>16379557</v>
      </c>
      <c r="J24" s="9">
        <v>16712375</v>
      </c>
      <c r="K24" s="35">
        <v>17046623</v>
      </c>
    </row>
    <row r="25" spans="1:11" ht="13.5" x14ac:dyDescent="0.25">
      <c r="A25" s="636" t="s">
        <v>1021</v>
      </c>
      <c r="B25" s="117" t="s">
        <v>34</v>
      </c>
      <c r="C25" s="9"/>
      <c r="D25" s="9"/>
      <c r="E25" s="33"/>
      <c r="F25" s="34"/>
      <c r="G25" s="9"/>
      <c r="H25" s="35"/>
      <c r="I25" s="34"/>
      <c r="J25" s="9"/>
      <c r="K25" s="35"/>
    </row>
    <row r="26" spans="1:11" ht="13.5" x14ac:dyDescent="0.25">
      <c r="A26" s="207" t="s">
        <v>617</v>
      </c>
      <c r="B26" s="119" t="s">
        <v>34</v>
      </c>
      <c r="C26" s="9">
        <f>SUM(C27:C36)</f>
        <v>22816119</v>
      </c>
      <c r="D26" s="9">
        <f t="shared" ref="D26:K26" si="4">SUM(D27:D36)</f>
        <v>22330217</v>
      </c>
      <c r="E26" s="33">
        <f t="shared" si="4"/>
        <v>23550226</v>
      </c>
      <c r="F26" s="34">
        <f t="shared" si="4"/>
        <v>25199228</v>
      </c>
      <c r="G26" s="9">
        <f t="shared" si="4"/>
        <v>25199228</v>
      </c>
      <c r="H26" s="35">
        <f t="shared" si="4"/>
        <v>25199228</v>
      </c>
      <c r="I26" s="34">
        <f t="shared" si="4"/>
        <v>25550482</v>
      </c>
      <c r="J26" s="9">
        <f t="shared" si="4"/>
        <v>26069644</v>
      </c>
      <c r="K26" s="35">
        <f t="shared" si="4"/>
        <v>26591035</v>
      </c>
    </row>
    <row r="27" spans="1:11" ht="13.5" x14ac:dyDescent="0.25">
      <c r="A27" s="636" t="s">
        <v>1033</v>
      </c>
      <c r="B27" s="117" t="s">
        <v>34</v>
      </c>
      <c r="C27" s="9">
        <v>199185</v>
      </c>
      <c r="D27" s="9">
        <v>204956</v>
      </c>
      <c r="E27" s="33">
        <v>216154</v>
      </c>
      <c r="F27" s="34">
        <v>231289</v>
      </c>
      <c r="G27" s="9">
        <v>231289</v>
      </c>
      <c r="H27" s="35">
        <v>231289</v>
      </c>
      <c r="I27" s="34">
        <v>234513</v>
      </c>
      <c r="J27" s="9">
        <v>239278</v>
      </c>
      <c r="K27" s="35">
        <v>244063</v>
      </c>
    </row>
    <row r="28" spans="1:11" ht="13.5" x14ac:dyDescent="0.25">
      <c r="A28" s="636" t="s">
        <v>1034</v>
      </c>
      <c r="B28" s="117" t="s">
        <v>34</v>
      </c>
      <c r="C28" s="9"/>
      <c r="D28" s="9"/>
      <c r="E28" s="33"/>
      <c r="F28" s="34"/>
      <c r="G28" s="9"/>
      <c r="H28" s="35"/>
      <c r="I28" s="34"/>
      <c r="J28" s="9"/>
      <c r="K28" s="35"/>
    </row>
    <row r="29" spans="1:11" ht="13.5" x14ac:dyDescent="0.25">
      <c r="A29" s="636" t="s">
        <v>1035</v>
      </c>
      <c r="B29" s="117" t="s">
        <v>34</v>
      </c>
      <c r="C29" s="9">
        <v>7880654</v>
      </c>
      <c r="D29" s="9">
        <v>8108950</v>
      </c>
      <c r="E29" s="33">
        <v>8551981</v>
      </c>
      <c r="F29" s="34">
        <v>9150797</v>
      </c>
      <c r="G29" s="9">
        <v>9150797</v>
      </c>
      <c r="H29" s="35">
        <v>9150797</v>
      </c>
      <c r="I29" s="34">
        <v>9278350</v>
      </c>
      <c r="J29" s="9">
        <v>9466878</v>
      </c>
      <c r="K29" s="35">
        <v>9656215</v>
      </c>
    </row>
    <row r="30" spans="1:11" ht="13.5" x14ac:dyDescent="0.25">
      <c r="A30" s="636" t="s">
        <v>1036</v>
      </c>
      <c r="B30" s="117" t="s">
        <v>34</v>
      </c>
      <c r="C30" s="9">
        <v>2696602</v>
      </c>
      <c r="D30" s="9">
        <v>2774720</v>
      </c>
      <c r="E30" s="33">
        <v>2926317</v>
      </c>
      <c r="F30" s="34">
        <v>3131220</v>
      </c>
      <c r="G30" s="9">
        <v>3131220</v>
      </c>
      <c r="H30" s="35">
        <v>3131220</v>
      </c>
      <c r="I30" s="34">
        <v>3174866</v>
      </c>
      <c r="J30" s="9">
        <v>3239377</v>
      </c>
      <c r="K30" s="35">
        <v>3304165</v>
      </c>
    </row>
    <row r="31" spans="1:11" ht="13.5" x14ac:dyDescent="0.25">
      <c r="A31" s="636" t="s">
        <v>730</v>
      </c>
      <c r="B31" s="117" t="s">
        <v>34</v>
      </c>
      <c r="C31" s="9">
        <v>1279526</v>
      </c>
      <c r="D31" s="9">
        <v>1316593</v>
      </c>
      <c r="E31" s="33">
        <v>1388525</v>
      </c>
      <c r="F31" s="34">
        <v>1485750</v>
      </c>
      <c r="G31" s="9">
        <v>1485750</v>
      </c>
      <c r="H31" s="35">
        <v>1485750</v>
      </c>
      <c r="I31" s="34">
        <v>1506461</v>
      </c>
      <c r="J31" s="9">
        <v>1537070</v>
      </c>
      <c r="K31" s="35">
        <v>1567811</v>
      </c>
    </row>
    <row r="32" spans="1:11" ht="13.5" x14ac:dyDescent="0.25">
      <c r="A32" s="636" t="s">
        <v>1037</v>
      </c>
      <c r="B32" s="117" t="s">
        <v>34</v>
      </c>
      <c r="C32" s="9">
        <v>3056096</v>
      </c>
      <c r="D32" s="9">
        <v>3144629</v>
      </c>
      <c r="E32" s="33">
        <v>3316435</v>
      </c>
      <c r="F32" s="34">
        <v>3548655</v>
      </c>
      <c r="G32" s="9">
        <v>3548655</v>
      </c>
      <c r="H32" s="35">
        <v>3548655</v>
      </c>
      <c r="I32" s="34">
        <v>3598120</v>
      </c>
      <c r="J32" s="9">
        <v>3671229</v>
      </c>
      <c r="K32" s="35">
        <v>3744653</v>
      </c>
    </row>
    <row r="33" spans="1:11" ht="13.5" x14ac:dyDescent="0.25">
      <c r="A33" s="636" t="s">
        <v>1038</v>
      </c>
      <c r="B33" s="117" t="s">
        <v>34</v>
      </c>
      <c r="C33" s="9">
        <v>6613801</v>
      </c>
      <c r="D33" s="9">
        <v>5658530</v>
      </c>
      <c r="E33" s="33">
        <v>5967683</v>
      </c>
      <c r="F33" s="34">
        <v>6385543</v>
      </c>
      <c r="G33" s="9">
        <v>6385543</v>
      </c>
      <c r="H33" s="35">
        <v>6385543</v>
      </c>
      <c r="I33" s="34">
        <v>6474552</v>
      </c>
      <c r="J33" s="9">
        <v>6606109</v>
      </c>
      <c r="K33" s="35">
        <v>6738231</v>
      </c>
    </row>
    <row r="34" spans="1:11" ht="13.5" x14ac:dyDescent="0.25">
      <c r="A34" s="636" t="s">
        <v>1039</v>
      </c>
      <c r="B34" s="117" t="s">
        <v>34</v>
      </c>
      <c r="C34" s="9">
        <v>1090255</v>
      </c>
      <c r="D34" s="9">
        <v>1121839</v>
      </c>
      <c r="E34" s="33">
        <v>1183131</v>
      </c>
      <c r="F34" s="34">
        <v>1265974</v>
      </c>
      <c r="G34" s="9">
        <v>1265974</v>
      </c>
      <c r="H34" s="35">
        <v>1265974</v>
      </c>
      <c r="I34" s="34">
        <v>1283620</v>
      </c>
      <c r="J34" s="9">
        <v>1309703</v>
      </c>
      <c r="K34" s="35">
        <v>1335897</v>
      </c>
    </row>
    <row r="35" spans="1:11" ht="13.5" x14ac:dyDescent="0.25">
      <c r="A35" s="636" t="s">
        <v>1040</v>
      </c>
      <c r="B35" s="117" t="s">
        <v>34</v>
      </c>
      <c r="C35" s="9"/>
      <c r="D35" s="9"/>
      <c r="E35" s="33"/>
      <c r="F35" s="34"/>
      <c r="G35" s="9"/>
      <c r="H35" s="35"/>
      <c r="I35" s="34"/>
      <c r="J35" s="9"/>
      <c r="K35" s="35"/>
    </row>
    <row r="36" spans="1:11" ht="13.5" x14ac:dyDescent="0.25">
      <c r="A36" s="636" t="s">
        <v>1021</v>
      </c>
      <c r="B36" s="117" t="s">
        <v>34</v>
      </c>
      <c r="C36" s="9"/>
      <c r="D36" s="9"/>
      <c r="E36" s="33"/>
      <c r="F36" s="34"/>
      <c r="G36" s="9"/>
      <c r="H36" s="35"/>
      <c r="I36" s="34"/>
      <c r="J36" s="9"/>
      <c r="K36" s="35"/>
    </row>
    <row r="37" spans="1:11" ht="13.5" x14ac:dyDescent="0.25">
      <c r="A37" s="207" t="s">
        <v>618</v>
      </c>
      <c r="B37" s="117" t="s">
        <v>34</v>
      </c>
      <c r="C37" s="9">
        <f>SUM(C38:C43)</f>
        <v>30158527</v>
      </c>
      <c r="D37" s="9">
        <f t="shared" ref="D37:K37" si="5">SUM(D38:D43)</f>
        <v>31051319</v>
      </c>
      <c r="E37" s="33">
        <f t="shared" si="5"/>
        <v>32747800</v>
      </c>
      <c r="F37" s="34">
        <f t="shared" si="5"/>
        <v>35040826</v>
      </c>
      <c r="G37" s="9">
        <f t="shared" si="5"/>
        <v>35040826</v>
      </c>
      <c r="H37" s="35">
        <f t="shared" si="5"/>
        <v>35040826</v>
      </c>
      <c r="I37" s="34">
        <f t="shared" si="5"/>
        <v>35529264</v>
      </c>
      <c r="J37" s="9">
        <f t="shared" si="5"/>
        <v>36251186</v>
      </c>
      <c r="K37" s="35">
        <f t="shared" si="5"/>
        <v>36976211</v>
      </c>
    </row>
    <row r="38" spans="1:11" ht="13.5" x14ac:dyDescent="0.25">
      <c r="A38" s="636" t="s">
        <v>1041</v>
      </c>
      <c r="B38" s="117" t="s">
        <v>34</v>
      </c>
      <c r="C38" s="9">
        <v>3893884</v>
      </c>
      <c r="D38" s="9">
        <v>4006686</v>
      </c>
      <c r="E38" s="33">
        <v>4225590</v>
      </c>
      <c r="F38" s="34">
        <v>4521468</v>
      </c>
      <c r="G38" s="9">
        <v>4521468</v>
      </c>
      <c r="H38" s="35">
        <v>4521468</v>
      </c>
      <c r="I38" s="34">
        <v>4584493</v>
      </c>
      <c r="J38" s="9">
        <v>4677646</v>
      </c>
      <c r="K38" s="35">
        <v>4771200</v>
      </c>
    </row>
    <row r="39" spans="1:11" ht="13.5" x14ac:dyDescent="0.25">
      <c r="A39" s="636" t="s">
        <v>1042</v>
      </c>
      <c r="B39" s="117" t="s">
        <v>34</v>
      </c>
      <c r="C39" s="9">
        <v>4859243</v>
      </c>
      <c r="D39" s="9">
        <v>5019137</v>
      </c>
      <c r="E39" s="33">
        <v>5293355</v>
      </c>
      <c r="F39" s="34">
        <v>5664001</v>
      </c>
      <c r="G39" s="9">
        <v>5664001</v>
      </c>
      <c r="H39" s="35">
        <v>5664001</v>
      </c>
      <c r="I39" s="34">
        <v>5742954</v>
      </c>
      <c r="J39" s="9">
        <v>5859645</v>
      </c>
      <c r="K39" s="35">
        <v>5976838</v>
      </c>
    </row>
    <row r="40" spans="1:11" ht="13.5" x14ac:dyDescent="0.25">
      <c r="A40" s="636" t="s">
        <v>1043</v>
      </c>
      <c r="B40" s="117" t="s">
        <v>34</v>
      </c>
      <c r="C40" s="9">
        <v>12653912</v>
      </c>
      <c r="D40" s="9">
        <v>13020484</v>
      </c>
      <c r="E40" s="33">
        <v>13731856</v>
      </c>
      <c r="F40" s="34">
        <v>14693371</v>
      </c>
      <c r="G40" s="9">
        <v>14693371</v>
      </c>
      <c r="H40" s="35">
        <v>14693371</v>
      </c>
      <c r="I40" s="34">
        <v>14898183</v>
      </c>
      <c r="J40" s="9">
        <v>15200901</v>
      </c>
      <c r="K40" s="35">
        <v>15504919</v>
      </c>
    </row>
    <row r="41" spans="1:11" ht="13.5" x14ac:dyDescent="0.25">
      <c r="A41" s="636" t="s">
        <v>1044</v>
      </c>
      <c r="B41" s="117" t="s">
        <v>34</v>
      </c>
      <c r="C41" s="9">
        <v>8751488</v>
      </c>
      <c r="D41" s="9">
        <v>9005012</v>
      </c>
      <c r="E41" s="33">
        <v>9496999</v>
      </c>
      <c r="F41" s="34">
        <v>10161986</v>
      </c>
      <c r="G41" s="9">
        <v>10161986</v>
      </c>
      <c r="H41" s="35">
        <v>10161986</v>
      </c>
      <c r="I41" s="34">
        <v>10303634</v>
      </c>
      <c r="J41" s="9">
        <v>10512994</v>
      </c>
      <c r="K41" s="35">
        <v>10723254</v>
      </c>
    </row>
    <row r="42" spans="1:11" ht="13.5" x14ac:dyDescent="0.25">
      <c r="A42" s="636" t="s">
        <v>1045</v>
      </c>
      <c r="B42" s="117" t="s">
        <v>34</v>
      </c>
      <c r="C42" s="9"/>
      <c r="D42" s="9"/>
      <c r="E42" s="33"/>
      <c r="F42" s="34"/>
      <c r="G42" s="9"/>
      <c r="H42" s="35"/>
      <c r="I42" s="34"/>
      <c r="J42" s="9"/>
      <c r="K42" s="35"/>
    </row>
    <row r="43" spans="1:11" ht="13.5" x14ac:dyDescent="0.25">
      <c r="A43" s="636" t="s">
        <v>1021</v>
      </c>
      <c r="B43" s="117" t="s">
        <v>34</v>
      </c>
      <c r="C43" s="9"/>
      <c r="D43" s="9"/>
      <c r="E43" s="33"/>
      <c r="F43" s="34"/>
      <c r="G43" s="9"/>
      <c r="H43" s="35"/>
      <c r="I43" s="34"/>
      <c r="J43" s="9"/>
      <c r="K43" s="35"/>
    </row>
    <row r="44" spans="1:11" ht="13.5" x14ac:dyDescent="0.25">
      <c r="A44" s="207" t="s">
        <v>619</v>
      </c>
      <c r="B44" s="117" t="s">
        <v>34</v>
      </c>
      <c r="C44" s="9">
        <f>SUM(C45:C51)</f>
        <v>6726042</v>
      </c>
      <c r="D44" s="9">
        <f t="shared" ref="D44:K44" si="6">SUM(D45:D51)</f>
        <v>7584479</v>
      </c>
      <c r="E44" s="33">
        <f t="shared" si="6"/>
        <v>7998854</v>
      </c>
      <c r="F44" s="34">
        <f t="shared" si="6"/>
        <v>7810094</v>
      </c>
      <c r="G44" s="9">
        <f t="shared" si="6"/>
        <v>7810094</v>
      </c>
      <c r="H44" s="35">
        <f t="shared" si="6"/>
        <v>7810094</v>
      </c>
      <c r="I44" s="34">
        <f t="shared" si="6"/>
        <v>7918960</v>
      </c>
      <c r="J44" s="9">
        <f t="shared" si="6"/>
        <v>8079866</v>
      </c>
      <c r="K44" s="35">
        <f t="shared" si="6"/>
        <v>8241464</v>
      </c>
    </row>
    <row r="45" spans="1:11" ht="13.5" x14ac:dyDescent="0.25">
      <c r="A45" s="636" t="s">
        <v>1046</v>
      </c>
      <c r="B45" s="117" t="s">
        <v>34</v>
      </c>
      <c r="C45" s="9">
        <v>4280216</v>
      </c>
      <c r="D45" s="9">
        <v>5067799</v>
      </c>
      <c r="E45" s="33">
        <v>5344676</v>
      </c>
      <c r="F45" s="34">
        <v>4970069</v>
      </c>
      <c r="G45" s="9">
        <v>4970069</v>
      </c>
      <c r="H45" s="35">
        <v>4970069</v>
      </c>
      <c r="I45" s="34">
        <v>5039347</v>
      </c>
      <c r="J45" s="9">
        <v>5141742</v>
      </c>
      <c r="K45" s="35">
        <v>5244577</v>
      </c>
    </row>
    <row r="46" spans="1:11" ht="13.5" x14ac:dyDescent="0.25">
      <c r="A46" s="636" t="s">
        <v>1047</v>
      </c>
      <c r="B46" s="117" t="s">
        <v>34</v>
      </c>
      <c r="C46" s="9">
        <v>2445826</v>
      </c>
      <c r="D46" s="9">
        <v>2516680</v>
      </c>
      <c r="E46" s="33">
        <v>2654178</v>
      </c>
      <c r="F46" s="34">
        <v>2840025</v>
      </c>
      <c r="G46" s="9">
        <v>2840025</v>
      </c>
      <c r="H46" s="35">
        <v>2840025</v>
      </c>
      <c r="I46" s="34">
        <v>2879613</v>
      </c>
      <c r="J46" s="9">
        <v>2938124</v>
      </c>
      <c r="K46" s="35">
        <v>2996887</v>
      </c>
    </row>
    <row r="47" spans="1:11" ht="13.5" x14ac:dyDescent="0.25">
      <c r="A47" s="636" t="s">
        <v>1048</v>
      </c>
      <c r="B47" s="117" t="s">
        <v>34</v>
      </c>
      <c r="C47" s="9"/>
      <c r="D47" s="9"/>
      <c r="E47" s="33"/>
      <c r="F47" s="34"/>
      <c r="G47" s="9"/>
      <c r="H47" s="35"/>
      <c r="I47" s="34"/>
      <c r="J47" s="9"/>
      <c r="K47" s="35"/>
    </row>
    <row r="48" spans="1:11" ht="13.5" x14ac:dyDescent="0.25">
      <c r="A48" s="636" t="s">
        <v>1049</v>
      </c>
      <c r="B48" s="117" t="s">
        <v>34</v>
      </c>
      <c r="C48" s="9"/>
      <c r="D48" s="9"/>
      <c r="E48" s="33"/>
      <c r="F48" s="34"/>
      <c r="G48" s="9"/>
      <c r="H48" s="35"/>
      <c r="I48" s="34"/>
      <c r="J48" s="9"/>
      <c r="K48" s="35"/>
    </row>
    <row r="49" spans="1:11" ht="13.5" x14ac:dyDescent="0.25">
      <c r="A49" s="636" t="s">
        <v>1050</v>
      </c>
      <c r="B49" s="117" t="s">
        <v>34</v>
      </c>
      <c r="C49" s="9"/>
      <c r="D49" s="9"/>
      <c r="E49" s="33"/>
      <c r="F49" s="34"/>
      <c r="G49" s="9"/>
      <c r="H49" s="35"/>
      <c r="I49" s="34"/>
      <c r="J49" s="9"/>
      <c r="K49" s="35"/>
    </row>
    <row r="50" spans="1:11" ht="13.5" x14ac:dyDescent="0.25">
      <c r="A50" s="636" t="s">
        <v>1051</v>
      </c>
      <c r="B50" s="117" t="s">
        <v>34</v>
      </c>
      <c r="C50" s="9"/>
      <c r="D50" s="9"/>
      <c r="E50" s="33"/>
      <c r="F50" s="34"/>
      <c r="G50" s="9"/>
      <c r="H50" s="35"/>
      <c r="I50" s="34"/>
      <c r="J50" s="9"/>
      <c r="K50" s="35"/>
    </row>
    <row r="51" spans="1:11" ht="13.5" x14ac:dyDescent="0.25">
      <c r="A51" s="636" t="s">
        <v>1021</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1052</v>
      </c>
      <c r="B53" s="117" t="s">
        <v>34</v>
      </c>
      <c r="C53" s="9"/>
      <c r="D53" s="9"/>
      <c r="E53" s="33"/>
      <c r="F53" s="34"/>
      <c r="G53" s="9"/>
      <c r="H53" s="35"/>
      <c r="I53" s="34"/>
      <c r="J53" s="9"/>
      <c r="K53" s="35"/>
    </row>
    <row r="54" spans="1:11" ht="13.5" x14ac:dyDescent="0.25">
      <c r="A54" s="636" t="s">
        <v>1053</v>
      </c>
      <c r="B54" s="117" t="s">
        <v>34</v>
      </c>
      <c r="C54" s="9"/>
      <c r="D54" s="9"/>
      <c r="E54" s="33"/>
      <c r="F54" s="34"/>
      <c r="G54" s="9"/>
      <c r="H54" s="35"/>
      <c r="I54" s="34"/>
      <c r="J54" s="9"/>
      <c r="K54" s="35"/>
    </row>
    <row r="55" spans="1:11" ht="13.5" x14ac:dyDescent="0.25">
      <c r="A55" s="636" t="s">
        <v>1054</v>
      </c>
      <c r="B55" s="117" t="s">
        <v>34</v>
      </c>
      <c r="C55" s="9"/>
      <c r="D55" s="9"/>
      <c r="E55" s="33"/>
      <c r="F55" s="34"/>
      <c r="G55" s="9"/>
      <c r="H55" s="35"/>
      <c r="I55" s="34"/>
      <c r="J55" s="9"/>
      <c r="K55" s="35"/>
    </row>
    <row r="56" spans="1:11" ht="13.5" x14ac:dyDescent="0.25">
      <c r="A56" s="636" t="s">
        <v>1022</v>
      </c>
      <c r="B56" s="117" t="s">
        <v>34</v>
      </c>
      <c r="C56" s="9"/>
      <c r="D56" s="9"/>
      <c r="E56" s="33"/>
      <c r="F56" s="34"/>
      <c r="G56" s="9"/>
      <c r="H56" s="35"/>
      <c r="I56" s="34"/>
      <c r="J56" s="9"/>
      <c r="K56" s="35"/>
    </row>
    <row r="57" spans="1:11" ht="13.5" x14ac:dyDescent="0.25">
      <c r="A57" s="636" t="s">
        <v>1023</v>
      </c>
      <c r="B57" s="117" t="s">
        <v>34</v>
      </c>
      <c r="C57" s="9"/>
      <c r="D57" s="9"/>
      <c r="E57" s="33"/>
      <c r="F57" s="34"/>
      <c r="G57" s="9"/>
      <c r="H57" s="35"/>
      <c r="I57" s="34"/>
      <c r="J57" s="9"/>
      <c r="K57" s="35"/>
    </row>
    <row r="58" spans="1:11" ht="13.5" x14ac:dyDescent="0.25">
      <c r="A58" s="636" t="s">
        <v>1024</v>
      </c>
      <c r="B58" s="117" t="s">
        <v>34</v>
      </c>
      <c r="C58" s="9"/>
      <c r="D58" s="9"/>
      <c r="E58" s="33"/>
      <c r="F58" s="34"/>
      <c r="G58" s="9"/>
      <c r="H58" s="35"/>
      <c r="I58" s="34"/>
      <c r="J58" s="9"/>
      <c r="K58" s="35"/>
    </row>
    <row r="59" spans="1:11" ht="13.5" x14ac:dyDescent="0.25">
      <c r="A59" s="636" t="s">
        <v>1029</v>
      </c>
      <c r="B59" s="117" t="s">
        <v>34</v>
      </c>
      <c r="C59" s="9"/>
      <c r="D59" s="9"/>
      <c r="E59" s="33"/>
      <c r="F59" s="34"/>
      <c r="G59" s="9"/>
      <c r="H59" s="35"/>
      <c r="I59" s="34"/>
      <c r="J59" s="9"/>
      <c r="K59" s="35"/>
    </row>
    <row r="60" spans="1:11" ht="13.5" x14ac:dyDescent="0.25">
      <c r="A60" s="636" t="s">
        <v>1032</v>
      </c>
      <c r="B60" s="117" t="s">
        <v>34</v>
      </c>
      <c r="C60" s="9"/>
      <c r="D60" s="9"/>
      <c r="E60" s="33"/>
      <c r="F60" s="34"/>
      <c r="G60" s="9"/>
      <c r="H60" s="35"/>
      <c r="I60" s="34"/>
      <c r="J60" s="9"/>
      <c r="K60" s="35"/>
    </row>
    <row r="61" spans="1:11" ht="13.5" x14ac:dyDescent="0.25">
      <c r="A61" s="636" t="s">
        <v>1021</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1055</v>
      </c>
      <c r="B63" s="117" t="s">
        <v>34</v>
      </c>
      <c r="C63" s="9"/>
      <c r="D63" s="9"/>
      <c r="E63" s="33"/>
      <c r="F63" s="34"/>
      <c r="G63" s="9"/>
      <c r="H63" s="35"/>
      <c r="I63" s="34"/>
      <c r="J63" s="9"/>
      <c r="K63" s="35"/>
    </row>
    <row r="64" spans="1:11" ht="13.5" x14ac:dyDescent="0.25">
      <c r="A64" s="636" t="s">
        <v>1056</v>
      </c>
      <c r="B64" s="117" t="s">
        <v>34</v>
      </c>
      <c r="C64" s="9"/>
      <c r="D64" s="9"/>
      <c r="E64" s="33"/>
      <c r="F64" s="34"/>
      <c r="G64" s="9"/>
      <c r="H64" s="35"/>
      <c r="I64" s="34"/>
      <c r="J64" s="9"/>
      <c r="K64" s="35"/>
    </row>
    <row r="65" spans="1:11" ht="13.5" x14ac:dyDescent="0.25">
      <c r="A65" s="636" t="s">
        <v>1057</v>
      </c>
      <c r="B65" s="117" t="s">
        <v>34</v>
      </c>
      <c r="C65" s="9"/>
      <c r="D65" s="9"/>
      <c r="E65" s="33"/>
      <c r="F65" s="34"/>
      <c r="G65" s="9"/>
      <c r="H65" s="35"/>
      <c r="I65" s="34"/>
      <c r="J65" s="9"/>
      <c r="K65" s="35"/>
    </row>
    <row r="66" spans="1:11" ht="13.5" x14ac:dyDescent="0.25">
      <c r="A66" s="636" t="s">
        <v>1058</v>
      </c>
      <c r="B66" s="117" t="s">
        <v>34</v>
      </c>
      <c r="C66" s="9"/>
      <c r="D66" s="9"/>
      <c r="E66" s="33"/>
      <c r="F66" s="34"/>
      <c r="G66" s="9"/>
      <c r="H66" s="35"/>
      <c r="I66" s="34"/>
      <c r="J66" s="9"/>
      <c r="K66" s="35"/>
    </row>
    <row r="67" spans="1:11" ht="13.5" x14ac:dyDescent="0.25">
      <c r="A67" s="636" t="s">
        <v>1021</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1059</v>
      </c>
      <c r="B69" s="117" t="s">
        <v>34</v>
      </c>
      <c r="C69" s="9"/>
      <c r="D69" s="9"/>
      <c r="E69" s="33"/>
      <c r="F69" s="34"/>
      <c r="G69" s="9"/>
      <c r="H69" s="35"/>
      <c r="I69" s="34"/>
      <c r="J69" s="9"/>
      <c r="K69" s="35"/>
    </row>
    <row r="70" spans="1:11" ht="13.5" x14ac:dyDescent="0.25">
      <c r="A70" s="636" t="s">
        <v>1060</v>
      </c>
      <c r="B70" s="117" t="s">
        <v>34</v>
      </c>
      <c r="C70" s="9"/>
      <c r="D70" s="9"/>
      <c r="E70" s="33"/>
      <c r="F70" s="34"/>
      <c r="G70" s="9"/>
      <c r="H70" s="35"/>
      <c r="I70" s="34"/>
      <c r="J70" s="9"/>
      <c r="K70" s="35"/>
    </row>
    <row r="71" spans="1:11" ht="13.5" x14ac:dyDescent="0.25">
      <c r="A71" s="636" t="s">
        <v>1061</v>
      </c>
      <c r="B71" s="117" t="s">
        <v>34</v>
      </c>
      <c r="C71" s="9"/>
      <c r="D71" s="9"/>
      <c r="E71" s="33"/>
      <c r="F71" s="34"/>
      <c r="G71" s="9"/>
      <c r="H71" s="35"/>
      <c r="I71" s="34"/>
      <c r="J71" s="9"/>
      <c r="K71" s="35"/>
    </row>
    <row r="72" spans="1:11" ht="13.5" x14ac:dyDescent="0.25">
      <c r="A72" s="636" t="s">
        <v>1021</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12526015</v>
      </c>
      <c r="D74" s="14">
        <f t="shared" ref="D74:K74" si="10">D75+D98</f>
        <v>12888882</v>
      </c>
      <c r="E74" s="78">
        <f t="shared" si="10"/>
        <v>13593063</v>
      </c>
      <c r="F74" s="142">
        <f t="shared" si="10"/>
        <v>14544860</v>
      </c>
      <c r="G74" s="14">
        <f t="shared" si="10"/>
        <v>14544860</v>
      </c>
      <c r="H74" s="141">
        <f t="shared" si="10"/>
        <v>14544860</v>
      </c>
      <c r="I74" s="142">
        <f t="shared" si="10"/>
        <v>14747602</v>
      </c>
      <c r="J74" s="14">
        <f t="shared" si="10"/>
        <v>15047260</v>
      </c>
      <c r="K74" s="141">
        <f t="shared" si="10"/>
        <v>15348205</v>
      </c>
    </row>
    <row r="75" spans="1:11" ht="13.5" x14ac:dyDescent="0.25">
      <c r="A75" s="205" t="s">
        <v>624</v>
      </c>
      <c r="B75" s="117" t="s">
        <v>34</v>
      </c>
      <c r="C75" s="304">
        <f>SUM(C76:C97)</f>
        <v>12526015</v>
      </c>
      <c r="D75" s="304">
        <f t="shared" ref="D75:K75" si="11">SUM(D76:D97)</f>
        <v>12888882</v>
      </c>
      <c r="E75" s="629">
        <f t="shared" si="11"/>
        <v>13593063</v>
      </c>
      <c r="F75" s="308">
        <f t="shared" si="11"/>
        <v>14544860</v>
      </c>
      <c r="G75" s="304">
        <f t="shared" si="11"/>
        <v>14544860</v>
      </c>
      <c r="H75" s="630">
        <f t="shared" si="11"/>
        <v>14544860</v>
      </c>
      <c r="I75" s="308">
        <f t="shared" si="11"/>
        <v>14747602</v>
      </c>
      <c r="J75" s="304">
        <f t="shared" si="11"/>
        <v>15047260</v>
      </c>
      <c r="K75" s="630">
        <f t="shared" si="11"/>
        <v>15348205</v>
      </c>
    </row>
    <row r="76" spans="1:11" ht="13.5" x14ac:dyDescent="0.25">
      <c r="A76" s="636" t="s">
        <v>1062</v>
      </c>
      <c r="B76" s="117" t="s">
        <v>34</v>
      </c>
      <c r="C76" s="9">
        <v>2682020</v>
      </c>
      <c r="D76" s="9">
        <v>2759715</v>
      </c>
      <c r="E76" s="33">
        <v>2910492</v>
      </c>
      <c r="F76" s="34">
        <v>3114287</v>
      </c>
      <c r="G76" s="9">
        <v>3114287</v>
      </c>
      <c r="H76" s="35">
        <v>3114287</v>
      </c>
      <c r="I76" s="34">
        <v>3157697</v>
      </c>
      <c r="J76" s="9">
        <v>3221858</v>
      </c>
      <c r="K76" s="35">
        <v>3286295</v>
      </c>
    </row>
    <row r="77" spans="1:11" ht="13.5" x14ac:dyDescent="0.25">
      <c r="A77" s="636" t="s">
        <v>1063</v>
      </c>
      <c r="B77" s="117" t="s">
        <v>34</v>
      </c>
      <c r="C77" s="9"/>
      <c r="D77" s="9"/>
      <c r="E77" s="33"/>
      <c r="F77" s="34"/>
      <c r="G77" s="9"/>
      <c r="H77" s="35"/>
      <c r="I77" s="34"/>
      <c r="J77" s="9"/>
      <c r="K77" s="35"/>
    </row>
    <row r="78" spans="1:11" ht="13.5" x14ac:dyDescent="0.25">
      <c r="A78" s="636" t="s">
        <v>1064</v>
      </c>
      <c r="B78" s="117" t="s">
        <v>34</v>
      </c>
      <c r="C78" s="9"/>
      <c r="D78" s="9"/>
      <c r="E78" s="33"/>
      <c r="F78" s="34"/>
      <c r="G78" s="9"/>
      <c r="H78" s="35"/>
      <c r="I78" s="34"/>
      <c r="J78" s="9"/>
      <c r="K78" s="35"/>
    </row>
    <row r="79" spans="1:11" ht="13.5" x14ac:dyDescent="0.25">
      <c r="A79" s="636" t="s">
        <v>1065</v>
      </c>
      <c r="B79" s="117" t="s">
        <v>34</v>
      </c>
      <c r="C79" s="9"/>
      <c r="D79" s="9"/>
      <c r="E79" s="33"/>
      <c r="F79" s="34"/>
      <c r="G79" s="9"/>
      <c r="H79" s="35"/>
      <c r="I79" s="34"/>
      <c r="J79" s="9"/>
      <c r="K79" s="35"/>
    </row>
    <row r="80" spans="1:11" ht="13.5" x14ac:dyDescent="0.25">
      <c r="A80" s="636" t="s">
        <v>1066</v>
      </c>
      <c r="B80" s="117" t="s">
        <v>34</v>
      </c>
      <c r="C80" s="9"/>
      <c r="D80" s="9"/>
      <c r="E80" s="33"/>
      <c r="F80" s="34"/>
      <c r="G80" s="9"/>
      <c r="H80" s="35"/>
      <c r="I80" s="34"/>
      <c r="J80" s="9"/>
      <c r="K80" s="35"/>
    </row>
    <row r="81" spans="1:11" ht="13.5" x14ac:dyDescent="0.25">
      <c r="A81" s="636" t="s">
        <v>1067</v>
      </c>
      <c r="B81" s="117" t="s">
        <v>34</v>
      </c>
      <c r="C81" s="9"/>
      <c r="D81" s="9"/>
      <c r="E81" s="33"/>
      <c r="F81" s="34"/>
      <c r="G81" s="9"/>
      <c r="H81" s="35"/>
      <c r="I81" s="34"/>
      <c r="J81" s="9"/>
      <c r="K81" s="35"/>
    </row>
    <row r="82" spans="1:11" ht="13.5" x14ac:dyDescent="0.25">
      <c r="A82" s="636" t="s">
        <v>1068</v>
      </c>
      <c r="B82" s="117" t="s">
        <v>34</v>
      </c>
      <c r="C82" s="9"/>
      <c r="D82" s="9"/>
      <c r="E82" s="33"/>
      <c r="F82" s="34"/>
      <c r="G82" s="9"/>
      <c r="H82" s="35"/>
      <c r="I82" s="34"/>
      <c r="J82" s="9"/>
      <c r="K82" s="35"/>
    </row>
    <row r="83" spans="1:11" ht="13.5" x14ac:dyDescent="0.25">
      <c r="A83" s="636" t="s">
        <v>1069</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1070</v>
      </c>
      <c r="B85" s="117" t="s">
        <v>34</v>
      </c>
      <c r="C85" s="9">
        <v>3590829</v>
      </c>
      <c r="D85" s="9">
        <v>3694852</v>
      </c>
      <c r="E85" s="33">
        <v>3896719</v>
      </c>
      <c r="F85" s="34">
        <v>4169571</v>
      </c>
      <c r="G85" s="9">
        <v>4169571</v>
      </c>
      <c r="H85" s="35">
        <v>4169571</v>
      </c>
      <c r="I85" s="34">
        <v>4227691</v>
      </c>
      <c r="J85" s="9">
        <v>4313594</v>
      </c>
      <c r="K85" s="35">
        <v>4399866</v>
      </c>
    </row>
    <row r="86" spans="1:11" ht="13.5" x14ac:dyDescent="0.25">
      <c r="A86" s="636" t="s">
        <v>1071</v>
      </c>
      <c r="B86" s="117" t="s">
        <v>34</v>
      </c>
      <c r="C86" s="9"/>
      <c r="D86" s="9"/>
      <c r="E86" s="33"/>
      <c r="F86" s="34"/>
      <c r="G86" s="9"/>
      <c r="H86" s="35"/>
      <c r="I86" s="34"/>
      <c r="J86" s="9"/>
      <c r="K86" s="35"/>
    </row>
    <row r="87" spans="1:11" ht="13.5" x14ac:dyDescent="0.25">
      <c r="A87" s="636" t="s">
        <v>1072</v>
      </c>
      <c r="B87" s="117" t="s">
        <v>34</v>
      </c>
      <c r="C87" s="9"/>
      <c r="D87" s="9"/>
      <c r="E87" s="33"/>
      <c r="F87" s="34"/>
      <c r="G87" s="9"/>
      <c r="H87" s="35"/>
      <c r="I87" s="34"/>
      <c r="J87" s="9"/>
      <c r="K87" s="35"/>
    </row>
    <row r="88" spans="1:11" ht="13.5" x14ac:dyDescent="0.25">
      <c r="A88" s="636" t="s">
        <v>1073</v>
      </c>
      <c r="B88" s="117" t="s">
        <v>34</v>
      </c>
      <c r="C88" s="9"/>
      <c r="D88" s="9"/>
      <c r="E88" s="33"/>
      <c r="F88" s="34"/>
      <c r="G88" s="9"/>
      <c r="H88" s="35"/>
      <c r="I88" s="34"/>
      <c r="J88" s="9"/>
      <c r="K88" s="35"/>
    </row>
    <row r="89" spans="1:11" ht="13.5" x14ac:dyDescent="0.25">
      <c r="A89" s="636" t="s">
        <v>1074</v>
      </c>
      <c r="B89" s="117" t="s">
        <v>34</v>
      </c>
      <c r="C89" s="9">
        <v>5665127</v>
      </c>
      <c r="D89" s="9">
        <v>5829241</v>
      </c>
      <c r="E89" s="33">
        <v>6147720</v>
      </c>
      <c r="F89" s="34">
        <v>6578188</v>
      </c>
      <c r="G89" s="9">
        <v>6578188</v>
      </c>
      <c r="H89" s="35">
        <v>6578188</v>
      </c>
      <c r="I89" s="34">
        <v>6669882</v>
      </c>
      <c r="J89" s="9">
        <v>6805408</v>
      </c>
      <c r="K89" s="35">
        <v>6941516</v>
      </c>
    </row>
    <row r="90" spans="1:11" ht="13.5" x14ac:dyDescent="0.25">
      <c r="A90" s="636" t="s">
        <v>1075</v>
      </c>
      <c r="B90" s="117" t="s">
        <v>34</v>
      </c>
      <c r="C90" s="9">
        <v>426914</v>
      </c>
      <c r="D90" s="9">
        <v>439282</v>
      </c>
      <c r="E90" s="33">
        <v>463282</v>
      </c>
      <c r="F90" s="34">
        <v>495721</v>
      </c>
      <c r="G90" s="9">
        <v>495721</v>
      </c>
      <c r="H90" s="35">
        <v>495721</v>
      </c>
      <c r="I90" s="34">
        <v>502631</v>
      </c>
      <c r="J90" s="9">
        <v>512844</v>
      </c>
      <c r="K90" s="35">
        <v>523101</v>
      </c>
    </row>
    <row r="91" spans="1:11" ht="13.5" x14ac:dyDescent="0.25">
      <c r="A91" s="636" t="s">
        <v>1076</v>
      </c>
      <c r="B91" s="117" t="s">
        <v>34</v>
      </c>
      <c r="C91" s="9">
        <v>161125</v>
      </c>
      <c r="D91" s="9">
        <v>165792</v>
      </c>
      <c r="E91" s="33">
        <v>174850</v>
      </c>
      <c r="F91" s="34">
        <v>187093</v>
      </c>
      <c r="G91" s="9">
        <v>187093</v>
      </c>
      <c r="H91" s="35">
        <v>187093</v>
      </c>
      <c r="I91" s="34">
        <v>189701</v>
      </c>
      <c r="J91" s="9">
        <v>193556</v>
      </c>
      <c r="K91" s="35">
        <v>197427</v>
      </c>
    </row>
    <row r="92" spans="1:11" ht="13.5" x14ac:dyDescent="0.25">
      <c r="A92" s="636" t="s">
        <v>205</v>
      </c>
      <c r="B92" s="117" t="s">
        <v>34</v>
      </c>
      <c r="C92" s="9"/>
      <c r="D92" s="9"/>
      <c r="E92" s="33"/>
      <c r="F92" s="34"/>
      <c r="G92" s="9"/>
      <c r="H92" s="35"/>
      <c r="I92" s="34"/>
      <c r="J92" s="9"/>
      <c r="K92" s="35"/>
    </row>
    <row r="93" spans="1:11" ht="13.5" x14ac:dyDescent="0.25">
      <c r="A93" s="636" t="s">
        <v>1077</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1078</v>
      </c>
      <c r="B95" s="117" t="s">
        <v>34</v>
      </c>
      <c r="C95" s="9"/>
      <c r="D95" s="9"/>
      <c r="E95" s="33"/>
      <c r="F95" s="34"/>
      <c r="G95" s="9"/>
      <c r="H95" s="35"/>
      <c r="I95" s="34"/>
      <c r="J95" s="9"/>
      <c r="K95" s="35"/>
    </row>
    <row r="96" spans="1:11" ht="13.5" x14ac:dyDescent="0.25">
      <c r="A96" s="636" t="s">
        <v>1079</v>
      </c>
      <c r="B96" s="117" t="s">
        <v>34</v>
      </c>
      <c r="C96" s="9"/>
      <c r="D96" s="9"/>
      <c r="E96" s="33"/>
      <c r="F96" s="34"/>
      <c r="G96" s="9"/>
      <c r="H96" s="35"/>
      <c r="I96" s="34"/>
      <c r="J96" s="9"/>
      <c r="K96" s="35"/>
    </row>
    <row r="97" spans="1:11" ht="13.5" x14ac:dyDescent="0.25">
      <c r="A97" s="636" t="s">
        <v>1021</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1080</v>
      </c>
      <c r="B99" s="117" t="s">
        <v>34</v>
      </c>
      <c r="C99" s="9"/>
      <c r="D99" s="9"/>
      <c r="E99" s="33"/>
      <c r="F99" s="34"/>
      <c r="G99" s="9"/>
      <c r="H99" s="35"/>
      <c r="I99" s="34"/>
      <c r="J99" s="9"/>
      <c r="K99" s="35"/>
    </row>
    <row r="100" spans="1:11" ht="13.5" x14ac:dyDescent="0.25">
      <c r="A100" s="636" t="s">
        <v>1081</v>
      </c>
      <c r="B100" s="117" t="s">
        <v>34</v>
      </c>
      <c r="C100" s="9"/>
      <c r="D100" s="9"/>
      <c r="E100" s="33"/>
      <c r="F100" s="34"/>
      <c r="G100" s="9"/>
      <c r="H100" s="35"/>
      <c r="I100" s="34"/>
      <c r="J100" s="9"/>
      <c r="K100" s="35"/>
    </row>
    <row r="101" spans="1:11" ht="13.5" x14ac:dyDescent="0.25">
      <c r="A101" s="636" t="s">
        <v>1021</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1082</v>
      </c>
      <c r="B104" s="117" t="s">
        <v>34</v>
      </c>
      <c r="C104" s="9"/>
      <c r="D104" s="9"/>
      <c r="E104" s="33"/>
      <c r="F104" s="34"/>
      <c r="G104" s="9"/>
      <c r="H104" s="35"/>
      <c r="I104" s="34"/>
      <c r="J104" s="9"/>
      <c r="K104" s="35"/>
    </row>
    <row r="105" spans="1:11" ht="13.5" x14ac:dyDescent="0.25">
      <c r="A105" s="207" t="s">
        <v>1083</v>
      </c>
      <c r="B105" s="117" t="s">
        <v>34</v>
      </c>
      <c r="C105" s="9"/>
      <c r="D105" s="9"/>
      <c r="E105" s="33"/>
      <c r="F105" s="34"/>
      <c r="G105" s="9"/>
      <c r="H105" s="35"/>
      <c r="I105" s="34"/>
      <c r="J105" s="9"/>
      <c r="K105" s="35"/>
    </row>
    <row r="106" spans="1:11" ht="13.5" x14ac:dyDescent="0.25">
      <c r="A106" s="205" t="s">
        <v>1084</v>
      </c>
      <c r="B106" s="117" t="s">
        <v>34</v>
      </c>
      <c r="C106" s="9"/>
      <c r="D106" s="9"/>
      <c r="E106" s="33"/>
      <c r="F106" s="34"/>
      <c r="G106" s="9"/>
      <c r="H106" s="35"/>
      <c r="I106" s="34"/>
      <c r="J106" s="9"/>
      <c r="K106" s="35"/>
    </row>
    <row r="107" spans="1:11" ht="13.5" x14ac:dyDescent="0.25">
      <c r="A107" s="205" t="s">
        <v>1085</v>
      </c>
      <c r="B107" s="117" t="s">
        <v>34</v>
      </c>
      <c r="C107" s="9"/>
      <c r="D107" s="9"/>
      <c r="E107" s="33"/>
      <c r="F107" s="34"/>
      <c r="G107" s="9"/>
      <c r="H107" s="35"/>
      <c r="I107" s="34"/>
      <c r="J107" s="9"/>
      <c r="K107" s="35"/>
    </row>
    <row r="108" spans="1:11" ht="13.5" x14ac:dyDescent="0.25">
      <c r="A108" s="207" t="s">
        <v>1086</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1087</v>
      </c>
      <c r="B112" s="117" t="s">
        <v>34</v>
      </c>
      <c r="C112" s="9"/>
      <c r="D112" s="9"/>
      <c r="E112" s="33"/>
      <c r="F112" s="34"/>
      <c r="G112" s="9"/>
      <c r="H112" s="35"/>
      <c r="I112" s="34"/>
      <c r="J112" s="9"/>
      <c r="K112" s="35"/>
    </row>
    <row r="113" spans="1:11" ht="13.5" x14ac:dyDescent="0.25">
      <c r="A113" s="636" t="s">
        <v>1088</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1087</v>
      </c>
      <c r="B115" s="117" t="s">
        <v>34</v>
      </c>
      <c r="C115" s="9"/>
      <c r="D115" s="9"/>
      <c r="E115" s="33"/>
      <c r="F115" s="34"/>
      <c r="G115" s="9"/>
      <c r="H115" s="35"/>
      <c r="I115" s="34"/>
      <c r="J115" s="9"/>
      <c r="K115" s="35"/>
    </row>
    <row r="116" spans="1:11" ht="13.5" x14ac:dyDescent="0.25">
      <c r="A116" s="636" t="s">
        <v>1088</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35435313</v>
      </c>
      <c r="D118" s="14">
        <f t="shared" ref="D118:K118" si="17">+D119+D131</f>
        <v>36483318</v>
      </c>
      <c r="E118" s="78">
        <f t="shared" si="17"/>
        <v>38480347</v>
      </c>
      <c r="F118" s="142">
        <f t="shared" si="17"/>
        <v>40888775</v>
      </c>
      <c r="G118" s="14">
        <f t="shared" si="17"/>
        <v>40888775</v>
      </c>
      <c r="H118" s="141">
        <f t="shared" si="17"/>
        <v>40888775</v>
      </c>
      <c r="I118" s="142">
        <f t="shared" si="17"/>
        <v>41458726</v>
      </c>
      <c r="J118" s="14">
        <f t="shared" si="17"/>
        <v>42301128</v>
      </c>
      <c r="K118" s="141">
        <f t="shared" si="17"/>
        <v>43147151</v>
      </c>
    </row>
    <row r="119" spans="1:11" ht="13.5" x14ac:dyDescent="0.25">
      <c r="A119" s="205" t="s">
        <v>630</v>
      </c>
      <c r="B119" s="117" t="s">
        <v>34</v>
      </c>
      <c r="C119" s="304">
        <f>SUM(C120:C130)</f>
        <v>9388192</v>
      </c>
      <c r="D119" s="304">
        <f t="shared" ref="D119:K119" si="18">SUM(D120:D130)</f>
        <v>9681635</v>
      </c>
      <c r="E119" s="629">
        <f t="shared" si="18"/>
        <v>10214360</v>
      </c>
      <c r="F119" s="308">
        <f t="shared" si="18"/>
        <v>10925543</v>
      </c>
      <c r="G119" s="304">
        <f t="shared" si="18"/>
        <v>10925543</v>
      </c>
      <c r="H119" s="630">
        <f t="shared" si="18"/>
        <v>10925543</v>
      </c>
      <c r="I119" s="308">
        <f t="shared" si="18"/>
        <v>11077835</v>
      </c>
      <c r="J119" s="304">
        <f t="shared" si="18"/>
        <v>11302926</v>
      </c>
      <c r="K119" s="630">
        <f t="shared" si="18"/>
        <v>11528985</v>
      </c>
    </row>
    <row r="120" spans="1:11" ht="13.5" x14ac:dyDescent="0.25">
      <c r="A120" s="636" t="s">
        <v>1089</v>
      </c>
      <c r="B120" s="117" t="s">
        <v>34</v>
      </c>
      <c r="C120" s="9">
        <v>9388192</v>
      </c>
      <c r="D120" s="9">
        <v>9681635</v>
      </c>
      <c r="E120" s="33">
        <v>10214360</v>
      </c>
      <c r="F120" s="34">
        <v>10925543</v>
      </c>
      <c r="G120" s="9">
        <v>10925543</v>
      </c>
      <c r="H120" s="35">
        <v>10925543</v>
      </c>
      <c r="I120" s="34">
        <v>11077835</v>
      </c>
      <c r="J120" s="9">
        <v>11302926</v>
      </c>
      <c r="K120" s="35">
        <v>11528985</v>
      </c>
    </row>
    <row r="121" spans="1:11" ht="13.5" x14ac:dyDescent="0.25">
      <c r="A121" s="636" t="s">
        <v>1090</v>
      </c>
      <c r="B121" s="117" t="s">
        <v>34</v>
      </c>
      <c r="C121" s="9"/>
      <c r="D121" s="9"/>
      <c r="E121" s="33"/>
      <c r="F121" s="34"/>
      <c r="G121" s="9"/>
      <c r="H121" s="35"/>
      <c r="I121" s="34"/>
      <c r="J121" s="9"/>
      <c r="K121" s="35"/>
    </row>
    <row r="122" spans="1:11" ht="13.5" x14ac:dyDescent="0.25">
      <c r="A122" s="636" t="s">
        <v>1091</v>
      </c>
      <c r="B122" s="117" t="s">
        <v>34</v>
      </c>
      <c r="C122" s="9"/>
      <c r="D122" s="9"/>
      <c r="E122" s="33"/>
      <c r="F122" s="34"/>
      <c r="G122" s="9"/>
      <c r="H122" s="35"/>
      <c r="I122" s="34"/>
      <c r="J122" s="9"/>
      <c r="K122" s="35"/>
    </row>
    <row r="123" spans="1:11" ht="13.5" x14ac:dyDescent="0.25">
      <c r="A123" s="636" t="s">
        <v>1092</v>
      </c>
      <c r="B123" s="117" t="s">
        <v>34</v>
      </c>
      <c r="C123" s="9"/>
      <c r="D123" s="9"/>
      <c r="E123" s="33"/>
      <c r="F123" s="34"/>
      <c r="G123" s="9"/>
      <c r="H123" s="35"/>
      <c r="I123" s="34"/>
      <c r="J123" s="9"/>
      <c r="K123" s="35"/>
    </row>
    <row r="124" spans="1:11" ht="13.5" x14ac:dyDescent="0.25">
      <c r="A124" s="636" t="s">
        <v>1093</v>
      </c>
      <c r="B124" s="117" t="s">
        <v>34</v>
      </c>
      <c r="C124" s="9"/>
      <c r="D124" s="9"/>
      <c r="E124" s="33"/>
      <c r="F124" s="34"/>
      <c r="G124" s="9"/>
      <c r="H124" s="35"/>
      <c r="I124" s="34"/>
      <c r="J124" s="9"/>
      <c r="K124" s="35"/>
    </row>
    <row r="125" spans="1:11" ht="13.5" x14ac:dyDescent="0.25">
      <c r="A125" s="636" t="s">
        <v>1094</v>
      </c>
      <c r="B125" s="117" t="s">
        <v>34</v>
      </c>
      <c r="C125" s="9"/>
      <c r="D125" s="9"/>
      <c r="E125" s="33"/>
      <c r="F125" s="34"/>
      <c r="G125" s="9"/>
      <c r="H125" s="35"/>
      <c r="I125" s="34"/>
      <c r="J125" s="9"/>
      <c r="K125" s="35"/>
    </row>
    <row r="126" spans="1:11" ht="13.5" x14ac:dyDescent="0.25">
      <c r="A126" s="636" t="s">
        <v>1095</v>
      </c>
      <c r="B126" s="117" t="s">
        <v>34</v>
      </c>
      <c r="C126" s="9"/>
      <c r="D126" s="9"/>
      <c r="E126" s="33"/>
      <c r="F126" s="34"/>
      <c r="G126" s="9"/>
      <c r="H126" s="35"/>
      <c r="I126" s="34"/>
      <c r="J126" s="9"/>
      <c r="K126" s="35"/>
    </row>
    <row r="127" spans="1:11" ht="13.5" x14ac:dyDescent="0.25">
      <c r="A127" s="636" t="s">
        <v>1096</v>
      </c>
      <c r="B127" s="117" t="s">
        <v>34</v>
      </c>
      <c r="C127" s="9"/>
      <c r="D127" s="9"/>
      <c r="E127" s="33"/>
      <c r="F127" s="34"/>
      <c r="G127" s="9"/>
      <c r="H127" s="35"/>
      <c r="I127" s="34"/>
      <c r="J127" s="9"/>
      <c r="K127" s="35"/>
    </row>
    <row r="128" spans="1:11" ht="13.5" x14ac:dyDescent="0.25">
      <c r="A128" s="636" t="s">
        <v>1097</v>
      </c>
      <c r="B128" s="117" t="s">
        <v>34</v>
      </c>
      <c r="C128" s="9"/>
      <c r="D128" s="9"/>
      <c r="E128" s="33"/>
      <c r="F128" s="34"/>
      <c r="G128" s="9"/>
      <c r="H128" s="35"/>
      <c r="I128" s="34"/>
      <c r="J128" s="9"/>
      <c r="K128" s="35"/>
    </row>
    <row r="129" spans="1:11" ht="13.5" x14ac:dyDescent="0.25">
      <c r="A129" s="636" t="s">
        <v>1098</v>
      </c>
      <c r="B129" s="117" t="s">
        <v>34</v>
      </c>
      <c r="C129" s="9"/>
      <c r="D129" s="9"/>
      <c r="E129" s="33"/>
      <c r="F129" s="34"/>
      <c r="G129" s="9"/>
      <c r="H129" s="35"/>
      <c r="I129" s="34"/>
      <c r="J129" s="9"/>
      <c r="K129" s="35"/>
    </row>
    <row r="130" spans="1:11" ht="13.5" x14ac:dyDescent="0.25">
      <c r="A130" s="636" t="s">
        <v>1021</v>
      </c>
      <c r="B130" s="117" t="s">
        <v>34</v>
      </c>
      <c r="C130" s="9"/>
      <c r="D130" s="9"/>
      <c r="E130" s="33"/>
      <c r="F130" s="34"/>
      <c r="G130" s="9"/>
      <c r="H130" s="35"/>
      <c r="I130" s="34"/>
      <c r="J130" s="9"/>
      <c r="K130" s="35"/>
    </row>
    <row r="131" spans="1:11" ht="13.5" x14ac:dyDescent="0.25">
      <c r="A131" s="205" t="s">
        <v>89</v>
      </c>
      <c r="B131" s="117" t="s">
        <v>34</v>
      </c>
      <c r="C131" s="9">
        <f>SUM(C132:C134)</f>
        <v>26047121</v>
      </c>
      <c r="D131" s="9">
        <f t="shared" ref="D131:K131" si="19">SUM(D132:D134)</f>
        <v>26801683</v>
      </c>
      <c r="E131" s="33">
        <f t="shared" si="19"/>
        <v>28265987</v>
      </c>
      <c r="F131" s="34">
        <f t="shared" si="19"/>
        <v>29963232</v>
      </c>
      <c r="G131" s="9">
        <f t="shared" si="19"/>
        <v>29963232</v>
      </c>
      <c r="H131" s="35">
        <f t="shared" si="19"/>
        <v>29963232</v>
      </c>
      <c r="I131" s="34">
        <f t="shared" si="19"/>
        <v>30380891</v>
      </c>
      <c r="J131" s="9">
        <f t="shared" si="19"/>
        <v>30998202</v>
      </c>
      <c r="K131" s="35">
        <f t="shared" si="19"/>
        <v>31618166</v>
      </c>
    </row>
    <row r="132" spans="1:11" ht="13.5" x14ac:dyDescent="0.25">
      <c r="A132" s="636" t="s">
        <v>1099</v>
      </c>
      <c r="B132" s="117" t="s">
        <v>34</v>
      </c>
      <c r="C132" s="9">
        <v>447975</v>
      </c>
      <c r="D132" s="9">
        <v>460952</v>
      </c>
      <c r="E132" s="33">
        <v>486136</v>
      </c>
      <c r="F132" s="34">
        <v>520176</v>
      </c>
      <c r="G132" s="9">
        <v>520176</v>
      </c>
      <c r="H132" s="35">
        <v>520176</v>
      </c>
      <c r="I132" s="34">
        <v>527426</v>
      </c>
      <c r="J132" s="9">
        <v>538143</v>
      </c>
      <c r="K132" s="35">
        <v>548906</v>
      </c>
    </row>
    <row r="133" spans="1:11" ht="13.5" x14ac:dyDescent="0.25">
      <c r="A133" s="636" t="s">
        <v>1100</v>
      </c>
      <c r="B133" s="117" t="s">
        <v>34</v>
      </c>
      <c r="C133" s="9">
        <v>25599146</v>
      </c>
      <c r="D133" s="9">
        <v>26340731</v>
      </c>
      <c r="E133" s="33">
        <v>27779851</v>
      </c>
      <c r="F133" s="34">
        <v>29443056</v>
      </c>
      <c r="G133" s="9">
        <v>29443056</v>
      </c>
      <c r="H133" s="35">
        <v>29443056</v>
      </c>
      <c r="I133" s="34">
        <v>29853465</v>
      </c>
      <c r="J133" s="9">
        <v>30460059</v>
      </c>
      <c r="K133" s="35">
        <v>31069260</v>
      </c>
    </row>
    <row r="134" spans="1:11" ht="13.5" x14ac:dyDescent="0.25">
      <c r="A134" s="636" t="s">
        <v>1021</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874669</v>
      </c>
      <c r="D139" s="58">
        <f t="shared" ref="D139:K139" si="21">+D140+D141</f>
        <v>1406299</v>
      </c>
      <c r="E139" s="61">
        <f t="shared" si="21"/>
        <v>917542</v>
      </c>
      <c r="F139" s="303">
        <f t="shared" si="21"/>
        <v>1586981</v>
      </c>
      <c r="G139" s="58">
        <f t="shared" si="21"/>
        <v>1586981</v>
      </c>
      <c r="H139" s="302">
        <f t="shared" si="21"/>
        <v>1586981</v>
      </c>
      <c r="I139" s="303">
        <f t="shared" si="21"/>
        <v>1609101</v>
      </c>
      <c r="J139" s="58">
        <f t="shared" si="21"/>
        <v>1641800</v>
      </c>
      <c r="K139" s="302">
        <f t="shared" si="21"/>
        <v>1674636</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874669</v>
      </c>
      <c r="D141" s="9">
        <f t="shared" ref="D141:K141" si="22">SUM(D142:D147)</f>
        <v>1406299</v>
      </c>
      <c r="E141" s="33">
        <f t="shared" si="22"/>
        <v>917542</v>
      </c>
      <c r="F141" s="34">
        <f t="shared" si="22"/>
        <v>1586981</v>
      </c>
      <c r="G141" s="9">
        <f t="shared" si="22"/>
        <v>1586981</v>
      </c>
      <c r="H141" s="35">
        <f t="shared" si="22"/>
        <v>1586981</v>
      </c>
      <c r="I141" s="34">
        <f t="shared" si="22"/>
        <v>1609101</v>
      </c>
      <c r="J141" s="9">
        <f t="shared" si="22"/>
        <v>1641800</v>
      </c>
      <c r="K141" s="35">
        <f t="shared" si="22"/>
        <v>1674636</v>
      </c>
    </row>
    <row r="142" spans="1:11" ht="13.5" x14ac:dyDescent="0.25">
      <c r="A142" s="636" t="s">
        <v>1101</v>
      </c>
      <c r="B142" s="117" t="s">
        <v>34</v>
      </c>
      <c r="C142" s="9"/>
      <c r="D142" s="9"/>
      <c r="E142" s="33"/>
      <c r="F142" s="34"/>
      <c r="G142" s="9"/>
      <c r="H142" s="35"/>
      <c r="I142" s="34"/>
      <c r="J142" s="9"/>
      <c r="K142" s="35"/>
    </row>
    <row r="143" spans="1:11" ht="13.5" x14ac:dyDescent="0.25">
      <c r="A143" s="636" t="s">
        <v>1102</v>
      </c>
      <c r="B143" s="117" t="s">
        <v>34</v>
      </c>
      <c r="C143" s="9"/>
      <c r="D143" s="9"/>
      <c r="E143" s="33"/>
      <c r="F143" s="34"/>
      <c r="G143" s="9"/>
      <c r="H143" s="35"/>
      <c r="I143" s="34"/>
      <c r="J143" s="9"/>
      <c r="K143" s="35"/>
    </row>
    <row r="144" spans="1:11" ht="13.5" x14ac:dyDescent="0.25">
      <c r="A144" s="636" t="s">
        <v>1103</v>
      </c>
      <c r="B144" s="117" t="s">
        <v>34</v>
      </c>
      <c r="C144" s="9"/>
      <c r="D144" s="9"/>
      <c r="E144" s="33"/>
      <c r="F144" s="34"/>
      <c r="G144" s="9"/>
      <c r="H144" s="35"/>
      <c r="I144" s="34"/>
      <c r="J144" s="9"/>
      <c r="K144" s="35"/>
    </row>
    <row r="145" spans="1:11" ht="13.5" x14ac:dyDescent="0.25">
      <c r="A145" s="636" t="s">
        <v>1104</v>
      </c>
      <c r="B145" s="117" t="s">
        <v>34</v>
      </c>
      <c r="C145" s="9">
        <v>874669</v>
      </c>
      <c r="D145" s="9">
        <v>1406299</v>
      </c>
      <c r="E145" s="33">
        <v>917542</v>
      </c>
      <c r="F145" s="34">
        <v>1586981</v>
      </c>
      <c r="G145" s="9">
        <v>1586981</v>
      </c>
      <c r="H145" s="35">
        <v>1586981</v>
      </c>
      <c r="I145" s="34">
        <v>1609101</v>
      </c>
      <c r="J145" s="9">
        <v>1641800</v>
      </c>
      <c r="K145" s="35">
        <v>1674636</v>
      </c>
    </row>
    <row r="146" spans="1:11" ht="13.5" x14ac:dyDescent="0.25">
      <c r="A146" s="636" t="s">
        <v>1105</v>
      </c>
      <c r="B146" s="117" t="s">
        <v>34</v>
      </c>
      <c r="C146" s="9"/>
      <c r="D146" s="9"/>
      <c r="E146" s="33"/>
      <c r="F146" s="34"/>
      <c r="G146" s="9"/>
      <c r="H146" s="35"/>
      <c r="I146" s="34"/>
      <c r="J146" s="9"/>
      <c r="K146" s="35"/>
    </row>
    <row r="147" spans="1:11" ht="13.5" x14ac:dyDescent="0.25">
      <c r="A147" s="636" t="s">
        <v>941</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3913034</v>
      </c>
      <c r="D149" s="58">
        <f t="shared" si="23"/>
        <v>3977767</v>
      </c>
      <c r="E149" s="61">
        <f t="shared" si="23"/>
        <v>3457010</v>
      </c>
      <c r="F149" s="303">
        <f t="shared" si="23"/>
        <v>4489476</v>
      </c>
      <c r="G149" s="58">
        <f t="shared" si="23"/>
        <v>4489476</v>
      </c>
      <c r="H149" s="302">
        <f t="shared" si="23"/>
        <v>4489476</v>
      </c>
      <c r="I149" s="303">
        <f t="shared" si="23"/>
        <v>4552056</v>
      </c>
      <c r="J149" s="58">
        <f t="shared" si="23"/>
        <v>4644550</v>
      </c>
      <c r="K149" s="302">
        <f t="shared" si="23"/>
        <v>4737441</v>
      </c>
    </row>
    <row r="150" spans="1:11" ht="13.5" x14ac:dyDescent="0.25">
      <c r="A150" s="205" t="s">
        <v>635</v>
      </c>
      <c r="B150" s="117" t="s">
        <v>34</v>
      </c>
      <c r="C150" s="9">
        <v>3913034</v>
      </c>
      <c r="D150" s="9">
        <v>3977767</v>
      </c>
      <c r="E150" s="33">
        <v>3457010</v>
      </c>
      <c r="F150" s="34">
        <v>4489476</v>
      </c>
      <c r="G150" s="9">
        <v>4489476</v>
      </c>
      <c r="H150" s="35">
        <v>4489476</v>
      </c>
      <c r="I150" s="34">
        <v>4552056</v>
      </c>
      <c r="J150" s="9">
        <v>4644550</v>
      </c>
      <c r="K150" s="35">
        <v>4737441</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5636694</v>
      </c>
      <c r="D152" s="58">
        <f t="shared" si="24"/>
        <v>5779555</v>
      </c>
      <c r="E152" s="61">
        <f t="shared" si="24"/>
        <v>6865171</v>
      </c>
      <c r="F152" s="303">
        <f t="shared" si="24"/>
        <v>6668236</v>
      </c>
      <c r="G152" s="58">
        <f t="shared" si="24"/>
        <v>6668236</v>
      </c>
      <c r="H152" s="302">
        <f t="shared" si="24"/>
        <v>6668236</v>
      </c>
      <c r="I152" s="303">
        <f t="shared" si="24"/>
        <v>6761185</v>
      </c>
      <c r="J152" s="58">
        <f t="shared" si="24"/>
        <v>6898564</v>
      </c>
      <c r="K152" s="302">
        <f t="shared" si="24"/>
        <v>7036533</v>
      </c>
    </row>
    <row r="153" spans="1:11" ht="13.5" x14ac:dyDescent="0.25">
      <c r="A153" s="205" t="s">
        <v>636</v>
      </c>
      <c r="B153" s="117" t="s">
        <v>34</v>
      </c>
      <c r="C153" s="9">
        <v>5636694</v>
      </c>
      <c r="D153" s="9">
        <v>5779555</v>
      </c>
      <c r="E153" s="33">
        <v>6865171</v>
      </c>
      <c r="F153" s="34">
        <v>6668236</v>
      </c>
      <c r="G153" s="9">
        <v>6668236</v>
      </c>
      <c r="H153" s="35">
        <v>6668236</v>
      </c>
      <c r="I153" s="34">
        <v>6761185</v>
      </c>
      <c r="J153" s="9">
        <v>6898564</v>
      </c>
      <c r="K153" s="35">
        <v>7036533</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2175435</v>
      </c>
      <c r="D155" s="58">
        <f t="shared" si="25"/>
        <v>2209735</v>
      </c>
      <c r="E155" s="61">
        <f t="shared" si="25"/>
        <v>2220706</v>
      </c>
      <c r="F155" s="303">
        <f t="shared" si="25"/>
        <v>2507350</v>
      </c>
      <c r="G155" s="58">
        <f t="shared" si="25"/>
        <v>2507350</v>
      </c>
      <c r="H155" s="302">
        <f t="shared" si="25"/>
        <v>2507350</v>
      </c>
      <c r="I155" s="303">
        <f t="shared" si="25"/>
        <v>2542296</v>
      </c>
      <c r="J155" s="58">
        <f t="shared" si="25"/>
        <v>2593956</v>
      </c>
      <c r="K155" s="302">
        <f t="shared" si="25"/>
        <v>2645839</v>
      </c>
    </row>
    <row r="156" spans="1:11" ht="13.5" x14ac:dyDescent="0.25">
      <c r="A156" s="205" t="s">
        <v>637</v>
      </c>
      <c r="B156" s="117" t="s">
        <v>34</v>
      </c>
      <c r="C156" s="9">
        <v>2175435</v>
      </c>
      <c r="D156" s="9">
        <v>2209735</v>
      </c>
      <c r="E156" s="33">
        <v>2220706</v>
      </c>
      <c r="F156" s="34">
        <v>2507350</v>
      </c>
      <c r="G156" s="9">
        <v>2507350</v>
      </c>
      <c r="H156" s="35">
        <v>2507350</v>
      </c>
      <c r="I156" s="34">
        <v>2542296</v>
      </c>
      <c r="J156" s="9">
        <v>2593956</v>
      </c>
      <c r="K156" s="35">
        <v>2645839</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5593813</v>
      </c>
      <c r="D158" s="58">
        <f t="shared" si="26"/>
        <v>4658991</v>
      </c>
      <c r="E158" s="61">
        <f t="shared" si="26"/>
        <v>5026454</v>
      </c>
      <c r="F158" s="303">
        <f t="shared" si="26"/>
        <v>5378452</v>
      </c>
      <c r="G158" s="58">
        <f t="shared" si="26"/>
        <v>5378452</v>
      </c>
      <c r="H158" s="302">
        <f t="shared" si="26"/>
        <v>5378452</v>
      </c>
      <c r="I158" s="303">
        <f t="shared" si="26"/>
        <v>5453428</v>
      </c>
      <c r="J158" s="58">
        <f t="shared" si="26"/>
        <v>5564228</v>
      </c>
      <c r="K158" s="302">
        <f t="shared" si="26"/>
        <v>5675515</v>
      </c>
    </row>
    <row r="159" spans="1:11" ht="13.5" x14ac:dyDescent="0.25">
      <c r="A159" s="205" t="s">
        <v>638</v>
      </c>
      <c r="B159" s="117" t="s">
        <v>34</v>
      </c>
      <c r="C159" s="9">
        <v>5593813</v>
      </c>
      <c r="D159" s="9">
        <v>4658991</v>
      </c>
      <c r="E159" s="33">
        <v>5026454</v>
      </c>
      <c r="F159" s="34">
        <v>5378452</v>
      </c>
      <c r="G159" s="9">
        <v>5378452</v>
      </c>
      <c r="H159" s="35">
        <v>5378452</v>
      </c>
      <c r="I159" s="34">
        <v>5453428</v>
      </c>
      <c r="J159" s="9">
        <v>5564228</v>
      </c>
      <c r="K159" s="35">
        <v>5675515</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1115</v>
      </c>
      <c r="B167" s="126" t="s">
        <v>34</v>
      </c>
      <c r="C167" s="248">
        <f>C6+C74+C103+C110+C118+C136+C139+C149+C152+C155+C158+C161+C164</f>
        <v>210624365</v>
      </c>
      <c r="D167" s="248">
        <f t="shared" ref="D167:K167" si="29">D6+D74+D103+D110+D118+D136+D139+D149+D152+D155+D158+D161+D164</f>
        <v>215723755</v>
      </c>
      <c r="E167" s="320">
        <f t="shared" si="29"/>
        <v>227481741</v>
      </c>
      <c r="F167" s="252">
        <f t="shared" si="29"/>
        <v>242691338</v>
      </c>
      <c r="G167" s="248">
        <f t="shared" si="29"/>
        <v>242691338</v>
      </c>
      <c r="H167" s="251">
        <f t="shared" si="29"/>
        <v>242691338</v>
      </c>
      <c r="I167" s="252">
        <f t="shared" si="29"/>
        <v>246074231</v>
      </c>
      <c r="J167" s="248">
        <f t="shared" si="29"/>
        <v>251074231</v>
      </c>
      <c r="K167" s="251">
        <f t="shared" si="29"/>
        <v>256095721</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1116</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1117</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196814908</v>
      </c>
      <c r="D6" s="14">
        <f t="shared" ref="D6:K6" si="0">D7+D12+D16+D26+D37+D44+D52+D62+D68</f>
        <v>106254374</v>
      </c>
      <c r="E6" s="78">
        <f t="shared" si="0"/>
        <v>86076970</v>
      </c>
      <c r="F6" s="142">
        <f t="shared" si="0"/>
        <v>43323546</v>
      </c>
      <c r="G6" s="14">
        <f t="shared" si="0"/>
        <v>55916613</v>
      </c>
      <c r="H6" s="141">
        <f t="shared" si="0"/>
        <v>55916613</v>
      </c>
      <c r="I6" s="142">
        <f t="shared" si="0"/>
        <v>52455550</v>
      </c>
      <c r="J6" s="14">
        <f t="shared" si="0"/>
        <v>22323585</v>
      </c>
      <c r="K6" s="141">
        <f t="shared" si="0"/>
        <v>17302698</v>
      </c>
    </row>
    <row r="7" spans="1:11" ht="13.5" x14ac:dyDescent="0.25">
      <c r="A7" s="205" t="s">
        <v>614</v>
      </c>
      <c r="B7" s="117" t="s">
        <v>34</v>
      </c>
      <c r="C7" s="304">
        <f t="shared" ref="C7:K7" si="1">SUM(C8:C11)</f>
        <v>63409873</v>
      </c>
      <c r="D7" s="304">
        <f t="shared" si="1"/>
        <v>36456058</v>
      </c>
      <c r="E7" s="629">
        <f t="shared" si="1"/>
        <v>61360263</v>
      </c>
      <c r="F7" s="308">
        <f t="shared" si="1"/>
        <v>19295752</v>
      </c>
      <c r="G7" s="304">
        <f t="shared" si="1"/>
        <v>29271968</v>
      </c>
      <c r="H7" s="630">
        <f t="shared" si="1"/>
        <v>29271968</v>
      </c>
      <c r="I7" s="308">
        <f t="shared" si="1"/>
        <v>3150000</v>
      </c>
      <c r="J7" s="304">
        <f t="shared" si="1"/>
        <v>0</v>
      </c>
      <c r="K7" s="630">
        <f t="shared" si="1"/>
        <v>0</v>
      </c>
    </row>
    <row r="8" spans="1:11" ht="13.5" x14ac:dyDescent="0.25">
      <c r="A8" s="636" t="s">
        <v>179</v>
      </c>
      <c r="B8" s="117" t="s">
        <v>34</v>
      </c>
      <c r="C8" s="9">
        <v>62183032</v>
      </c>
      <c r="D8" s="9">
        <v>36456058</v>
      </c>
      <c r="E8" s="33">
        <v>56511999</v>
      </c>
      <c r="F8" s="34">
        <v>16795752</v>
      </c>
      <c r="G8" s="9">
        <v>26808110</v>
      </c>
      <c r="H8" s="35">
        <v>26808110</v>
      </c>
      <c r="I8" s="34">
        <v>1650000</v>
      </c>
      <c r="J8" s="9"/>
      <c r="K8" s="35"/>
    </row>
    <row r="9" spans="1:11" ht="13.5" x14ac:dyDescent="0.25">
      <c r="A9" s="636" t="s">
        <v>1019</v>
      </c>
      <c r="B9" s="117" t="s">
        <v>34</v>
      </c>
      <c r="C9" s="9">
        <v>1226841</v>
      </c>
      <c r="D9" s="9"/>
      <c r="E9" s="33">
        <v>4848264</v>
      </c>
      <c r="F9" s="34">
        <v>2500000</v>
      </c>
      <c r="G9" s="9">
        <v>2463858</v>
      </c>
      <c r="H9" s="35">
        <v>2463858</v>
      </c>
      <c r="I9" s="34">
        <v>1500000</v>
      </c>
      <c r="J9" s="9"/>
      <c r="K9" s="35"/>
    </row>
    <row r="10" spans="1:11" ht="13.5" x14ac:dyDescent="0.25">
      <c r="A10" s="636" t="s">
        <v>1020</v>
      </c>
      <c r="B10" s="117" t="s">
        <v>34</v>
      </c>
      <c r="C10" s="9"/>
      <c r="D10" s="9"/>
      <c r="E10" s="33"/>
      <c r="F10" s="34"/>
      <c r="G10" s="9"/>
      <c r="H10" s="35"/>
      <c r="I10" s="34"/>
      <c r="J10" s="9"/>
      <c r="K10" s="35"/>
    </row>
    <row r="11" spans="1:11" ht="13.5" x14ac:dyDescent="0.25">
      <c r="A11" s="636" t="s">
        <v>1021</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5000000</v>
      </c>
      <c r="J12" s="9">
        <f t="shared" si="2"/>
        <v>0</v>
      </c>
      <c r="K12" s="35">
        <f t="shared" si="2"/>
        <v>0</v>
      </c>
    </row>
    <row r="13" spans="1:11" ht="13.5" x14ac:dyDescent="0.25">
      <c r="A13" s="636" t="s">
        <v>1022</v>
      </c>
      <c r="B13" s="117" t="s">
        <v>34</v>
      </c>
      <c r="C13" s="9"/>
      <c r="D13" s="9"/>
      <c r="E13" s="33"/>
      <c r="F13" s="34"/>
      <c r="G13" s="9"/>
      <c r="H13" s="35"/>
      <c r="I13" s="34"/>
      <c r="J13" s="9"/>
      <c r="K13" s="35"/>
    </row>
    <row r="14" spans="1:11" ht="13.5" x14ac:dyDescent="0.25">
      <c r="A14" s="636" t="s">
        <v>1023</v>
      </c>
      <c r="B14" s="117" t="s">
        <v>34</v>
      </c>
      <c r="C14" s="9"/>
      <c r="D14" s="9"/>
      <c r="E14" s="33"/>
      <c r="F14" s="34"/>
      <c r="G14" s="9"/>
      <c r="H14" s="35"/>
      <c r="I14" s="34">
        <v>5000000</v>
      </c>
      <c r="J14" s="9"/>
      <c r="K14" s="35"/>
    </row>
    <row r="15" spans="1:11" ht="13.5" x14ac:dyDescent="0.25">
      <c r="A15" s="636" t="s">
        <v>1024</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7927794</v>
      </c>
      <c r="G16" s="9">
        <f t="shared" si="3"/>
        <v>7927794</v>
      </c>
      <c r="H16" s="35">
        <f t="shared" si="3"/>
        <v>7927794</v>
      </c>
      <c r="I16" s="34">
        <f t="shared" si="3"/>
        <v>21945652</v>
      </c>
      <c r="J16" s="9">
        <f t="shared" si="3"/>
        <v>0</v>
      </c>
      <c r="K16" s="35">
        <f t="shared" si="3"/>
        <v>3516611</v>
      </c>
    </row>
    <row r="17" spans="1:11" ht="13.5" x14ac:dyDescent="0.25">
      <c r="A17" s="636" t="s">
        <v>1025</v>
      </c>
      <c r="B17" s="117" t="s">
        <v>34</v>
      </c>
      <c r="C17" s="9"/>
      <c r="D17" s="9"/>
      <c r="E17" s="33"/>
      <c r="F17" s="34"/>
      <c r="G17" s="9"/>
      <c r="H17" s="35"/>
      <c r="I17" s="34"/>
      <c r="J17" s="9"/>
      <c r="K17" s="35"/>
    </row>
    <row r="18" spans="1:11" ht="13.5" x14ac:dyDescent="0.25">
      <c r="A18" s="636" t="s">
        <v>1026</v>
      </c>
      <c r="B18" s="117" t="s">
        <v>34</v>
      </c>
      <c r="C18" s="9"/>
      <c r="D18" s="9"/>
      <c r="E18" s="33"/>
      <c r="F18" s="34"/>
      <c r="G18" s="9"/>
      <c r="H18" s="35"/>
      <c r="I18" s="34"/>
      <c r="J18" s="9"/>
      <c r="K18" s="35"/>
    </row>
    <row r="19" spans="1:11" ht="13.5" x14ac:dyDescent="0.25">
      <c r="A19" s="636" t="s">
        <v>1027</v>
      </c>
      <c r="B19" s="117" t="s">
        <v>34</v>
      </c>
      <c r="C19" s="9"/>
      <c r="D19" s="9"/>
      <c r="E19" s="33"/>
      <c r="F19" s="34"/>
      <c r="G19" s="9"/>
      <c r="H19" s="35"/>
      <c r="I19" s="34"/>
      <c r="J19" s="9"/>
      <c r="K19" s="35"/>
    </row>
    <row r="20" spans="1:11" ht="13.5" x14ac:dyDescent="0.25">
      <c r="A20" s="636" t="s">
        <v>1028</v>
      </c>
      <c r="B20" s="117" t="s">
        <v>34</v>
      </c>
      <c r="C20" s="9"/>
      <c r="D20" s="9"/>
      <c r="E20" s="33"/>
      <c r="F20" s="34"/>
      <c r="G20" s="9"/>
      <c r="H20" s="35"/>
      <c r="I20" s="34">
        <v>2000000</v>
      </c>
      <c r="J20" s="9"/>
      <c r="K20" s="35"/>
    </row>
    <row r="21" spans="1:11" ht="13.5" x14ac:dyDescent="0.25">
      <c r="A21" s="636" t="s">
        <v>1029</v>
      </c>
      <c r="B21" s="117" t="s">
        <v>34</v>
      </c>
      <c r="C21" s="9"/>
      <c r="D21" s="9"/>
      <c r="E21" s="33"/>
      <c r="F21" s="34">
        <v>3427794</v>
      </c>
      <c r="G21" s="9">
        <v>3427794</v>
      </c>
      <c r="H21" s="35">
        <v>3427794</v>
      </c>
      <c r="I21" s="34">
        <v>8695652</v>
      </c>
      <c r="J21" s="9"/>
      <c r="K21" s="35"/>
    </row>
    <row r="22" spans="1:11" ht="13.5" x14ac:dyDescent="0.25">
      <c r="A22" s="636" t="s">
        <v>1030</v>
      </c>
      <c r="B22" s="117" t="s">
        <v>34</v>
      </c>
      <c r="C22" s="9"/>
      <c r="D22" s="9"/>
      <c r="E22" s="33"/>
      <c r="F22" s="34">
        <v>1500000</v>
      </c>
      <c r="G22" s="9">
        <v>1500000</v>
      </c>
      <c r="H22" s="35">
        <v>1500000</v>
      </c>
      <c r="I22" s="34"/>
      <c r="J22" s="9"/>
      <c r="K22" s="35"/>
    </row>
    <row r="23" spans="1:11" ht="13.5" x14ac:dyDescent="0.25">
      <c r="A23" s="636" t="s">
        <v>1031</v>
      </c>
      <c r="B23" s="117" t="s">
        <v>34</v>
      </c>
      <c r="C23" s="9"/>
      <c r="D23" s="9"/>
      <c r="E23" s="33"/>
      <c r="F23" s="34"/>
      <c r="G23" s="9"/>
      <c r="H23" s="35"/>
      <c r="I23" s="34">
        <v>1800000</v>
      </c>
      <c r="J23" s="9"/>
      <c r="K23" s="35"/>
    </row>
    <row r="24" spans="1:11" ht="13.5" x14ac:dyDescent="0.25">
      <c r="A24" s="636" t="s">
        <v>1032</v>
      </c>
      <c r="B24" s="117" t="s">
        <v>34</v>
      </c>
      <c r="C24" s="9"/>
      <c r="D24" s="9"/>
      <c r="E24" s="33"/>
      <c r="F24" s="34">
        <v>3000000</v>
      </c>
      <c r="G24" s="9">
        <v>3000000</v>
      </c>
      <c r="H24" s="35">
        <v>3000000</v>
      </c>
      <c r="I24" s="34">
        <v>9450000</v>
      </c>
      <c r="J24" s="9"/>
      <c r="K24" s="35">
        <v>3516611</v>
      </c>
    </row>
    <row r="25" spans="1:11" ht="13.5" x14ac:dyDescent="0.25">
      <c r="A25" s="636" t="s">
        <v>1021</v>
      </c>
      <c r="B25" s="117" t="s">
        <v>34</v>
      </c>
      <c r="C25" s="9"/>
      <c r="D25" s="9"/>
      <c r="E25" s="33"/>
      <c r="F25" s="34"/>
      <c r="G25" s="9"/>
      <c r="H25" s="35"/>
      <c r="I25" s="34"/>
      <c r="J25" s="9"/>
      <c r="K25" s="35"/>
    </row>
    <row r="26" spans="1:11" ht="13.5" x14ac:dyDescent="0.25">
      <c r="A26" s="207" t="s">
        <v>617</v>
      </c>
      <c r="B26" s="119" t="s">
        <v>34</v>
      </c>
      <c r="C26" s="9">
        <f>SUM(C27:C36)</f>
        <v>81984804</v>
      </c>
      <c r="D26" s="9">
        <f t="shared" ref="D26:K26" si="4">SUM(D27:D36)</f>
        <v>45288385</v>
      </c>
      <c r="E26" s="33">
        <f t="shared" si="4"/>
        <v>15783205</v>
      </c>
      <c r="F26" s="34">
        <f t="shared" si="4"/>
        <v>5000000</v>
      </c>
      <c r="G26" s="9">
        <f t="shared" si="4"/>
        <v>12057409</v>
      </c>
      <c r="H26" s="35">
        <f t="shared" si="4"/>
        <v>12057409</v>
      </c>
      <c r="I26" s="34">
        <f t="shared" si="4"/>
        <v>6000000</v>
      </c>
      <c r="J26" s="9">
        <f t="shared" si="4"/>
        <v>12983768</v>
      </c>
      <c r="K26" s="35">
        <f t="shared" si="4"/>
        <v>802319</v>
      </c>
    </row>
    <row r="27" spans="1:11" ht="13.5" x14ac:dyDescent="0.25">
      <c r="A27" s="636" t="s">
        <v>1033</v>
      </c>
      <c r="B27" s="117" t="s">
        <v>34</v>
      </c>
      <c r="C27" s="9"/>
      <c r="D27" s="9"/>
      <c r="E27" s="33"/>
      <c r="F27" s="34"/>
      <c r="G27" s="9"/>
      <c r="H27" s="35"/>
      <c r="I27" s="34"/>
      <c r="J27" s="9"/>
      <c r="K27" s="35"/>
    </row>
    <row r="28" spans="1:11" ht="13.5" x14ac:dyDescent="0.25">
      <c r="A28" s="636" t="s">
        <v>1034</v>
      </c>
      <c r="B28" s="117" t="s">
        <v>34</v>
      </c>
      <c r="C28" s="9"/>
      <c r="D28" s="9"/>
      <c r="E28" s="33"/>
      <c r="F28" s="34"/>
      <c r="G28" s="9"/>
      <c r="H28" s="35"/>
      <c r="I28" s="34"/>
      <c r="J28" s="9"/>
      <c r="K28" s="35"/>
    </row>
    <row r="29" spans="1:11" ht="13.5" x14ac:dyDescent="0.25">
      <c r="A29" s="636" t="s">
        <v>1035</v>
      </c>
      <c r="B29" s="117" t="s">
        <v>34</v>
      </c>
      <c r="C29" s="9">
        <v>1250000</v>
      </c>
      <c r="D29" s="9">
        <v>7829356</v>
      </c>
      <c r="E29" s="33">
        <v>858457</v>
      </c>
      <c r="F29" s="34"/>
      <c r="G29" s="9"/>
      <c r="H29" s="35"/>
      <c r="I29" s="34"/>
      <c r="J29" s="9"/>
      <c r="K29" s="35"/>
    </row>
    <row r="30" spans="1:11" ht="13.5" x14ac:dyDescent="0.25">
      <c r="A30" s="636" t="s">
        <v>1036</v>
      </c>
      <c r="B30" s="117" t="s">
        <v>34</v>
      </c>
      <c r="C30" s="9"/>
      <c r="D30" s="9"/>
      <c r="E30" s="33"/>
      <c r="F30" s="34"/>
      <c r="G30" s="9"/>
      <c r="H30" s="35"/>
      <c r="I30" s="34"/>
      <c r="J30" s="9"/>
      <c r="K30" s="35"/>
    </row>
    <row r="31" spans="1:11" ht="13.5" x14ac:dyDescent="0.25">
      <c r="A31" s="636" t="s">
        <v>730</v>
      </c>
      <c r="B31" s="117" t="s">
        <v>34</v>
      </c>
      <c r="C31" s="9">
        <v>17140761</v>
      </c>
      <c r="D31" s="9">
        <v>2418262</v>
      </c>
      <c r="E31" s="33"/>
      <c r="F31" s="34"/>
      <c r="G31" s="9"/>
      <c r="H31" s="35"/>
      <c r="I31" s="34"/>
      <c r="J31" s="9"/>
      <c r="K31" s="35"/>
    </row>
    <row r="32" spans="1:11" ht="13.5" x14ac:dyDescent="0.25">
      <c r="A32" s="636" t="s">
        <v>1037</v>
      </c>
      <c r="B32" s="117" t="s">
        <v>34</v>
      </c>
      <c r="C32" s="9">
        <v>63594043</v>
      </c>
      <c r="D32" s="9">
        <v>16268695</v>
      </c>
      <c r="E32" s="33"/>
      <c r="F32" s="34"/>
      <c r="G32" s="9">
        <v>2373075</v>
      </c>
      <c r="H32" s="35">
        <v>2373075</v>
      </c>
      <c r="I32" s="34"/>
      <c r="J32" s="9"/>
      <c r="K32" s="35"/>
    </row>
    <row r="33" spans="1:11" ht="13.5" x14ac:dyDescent="0.25">
      <c r="A33" s="636" t="s">
        <v>1038</v>
      </c>
      <c r="B33" s="117" t="s">
        <v>34</v>
      </c>
      <c r="C33" s="9"/>
      <c r="D33" s="9">
        <v>17772072</v>
      </c>
      <c r="E33" s="33">
        <v>13587732</v>
      </c>
      <c r="F33" s="34">
        <v>5000000</v>
      </c>
      <c r="G33" s="9">
        <v>9684334</v>
      </c>
      <c r="H33" s="35">
        <v>9684334</v>
      </c>
      <c r="I33" s="34">
        <v>6000000</v>
      </c>
      <c r="J33" s="9">
        <v>11983768</v>
      </c>
      <c r="K33" s="35">
        <v>802319</v>
      </c>
    </row>
    <row r="34" spans="1:11" ht="13.5" x14ac:dyDescent="0.25">
      <c r="A34" s="636" t="s">
        <v>1039</v>
      </c>
      <c r="B34" s="117" t="s">
        <v>34</v>
      </c>
      <c r="C34" s="9"/>
      <c r="D34" s="9">
        <v>1000000</v>
      </c>
      <c r="E34" s="33">
        <v>1337016</v>
      </c>
      <c r="F34" s="34"/>
      <c r="G34" s="9"/>
      <c r="H34" s="35"/>
      <c r="I34" s="34"/>
      <c r="J34" s="9">
        <v>1000000</v>
      </c>
      <c r="K34" s="35"/>
    </row>
    <row r="35" spans="1:11" ht="13.5" x14ac:dyDescent="0.25">
      <c r="A35" s="636" t="s">
        <v>1040</v>
      </c>
      <c r="B35" s="117" t="s">
        <v>34</v>
      </c>
      <c r="C35" s="9"/>
      <c r="D35" s="9"/>
      <c r="E35" s="33"/>
      <c r="F35" s="34"/>
      <c r="G35" s="9"/>
      <c r="H35" s="35"/>
      <c r="I35" s="34"/>
      <c r="J35" s="9"/>
      <c r="K35" s="35"/>
    </row>
    <row r="36" spans="1:11" ht="13.5" x14ac:dyDescent="0.25">
      <c r="A36" s="636" t="s">
        <v>1021</v>
      </c>
      <c r="B36" s="117" t="s">
        <v>34</v>
      </c>
      <c r="C36" s="9"/>
      <c r="D36" s="9"/>
      <c r="E36" s="33"/>
      <c r="F36" s="34"/>
      <c r="G36" s="9"/>
      <c r="H36" s="35"/>
      <c r="I36" s="34"/>
      <c r="J36" s="9"/>
      <c r="K36" s="35"/>
    </row>
    <row r="37" spans="1:11" ht="13.5" x14ac:dyDescent="0.25">
      <c r="A37" s="207" t="s">
        <v>618</v>
      </c>
      <c r="B37" s="117" t="s">
        <v>34</v>
      </c>
      <c r="C37" s="9">
        <f>SUM(C38:C43)</f>
        <v>51234594</v>
      </c>
      <c r="D37" s="9">
        <f t="shared" ref="D37:K37" si="5">SUM(D38:D43)</f>
        <v>24509931</v>
      </c>
      <c r="E37" s="33">
        <f t="shared" si="5"/>
        <v>8933502</v>
      </c>
      <c r="F37" s="34">
        <f t="shared" si="5"/>
        <v>9600000</v>
      </c>
      <c r="G37" s="9">
        <f t="shared" si="5"/>
        <v>6634442</v>
      </c>
      <c r="H37" s="35">
        <f t="shared" si="5"/>
        <v>6634442</v>
      </c>
      <c r="I37" s="34">
        <f t="shared" si="5"/>
        <v>16359898</v>
      </c>
      <c r="J37" s="9">
        <f t="shared" si="5"/>
        <v>9339817</v>
      </c>
      <c r="K37" s="35">
        <f t="shared" si="5"/>
        <v>12983768</v>
      </c>
    </row>
    <row r="38" spans="1:11" ht="13.5" x14ac:dyDescent="0.25">
      <c r="A38" s="636" t="s">
        <v>1041</v>
      </c>
      <c r="B38" s="117" t="s">
        <v>34</v>
      </c>
      <c r="C38" s="9">
        <v>17590</v>
      </c>
      <c r="D38" s="9">
        <v>110262</v>
      </c>
      <c r="E38" s="33">
        <v>37109</v>
      </c>
      <c r="F38" s="34"/>
      <c r="G38" s="9"/>
      <c r="H38" s="35"/>
      <c r="I38" s="34">
        <v>1760000</v>
      </c>
      <c r="J38" s="9"/>
      <c r="K38" s="35"/>
    </row>
    <row r="39" spans="1:11" ht="13.5" x14ac:dyDescent="0.25">
      <c r="A39" s="636" t="s">
        <v>1042</v>
      </c>
      <c r="B39" s="117" t="s">
        <v>34</v>
      </c>
      <c r="C39" s="9">
        <v>6710299</v>
      </c>
      <c r="D39" s="9">
        <v>8780970</v>
      </c>
      <c r="E39" s="33">
        <v>8896393</v>
      </c>
      <c r="F39" s="34">
        <v>6000000</v>
      </c>
      <c r="G39" s="9">
        <v>6431659</v>
      </c>
      <c r="H39" s="35">
        <v>6431659</v>
      </c>
      <c r="I39" s="34">
        <v>6000000</v>
      </c>
      <c r="J39" s="9">
        <v>1000000</v>
      </c>
      <c r="K39" s="35">
        <v>12983768</v>
      </c>
    </row>
    <row r="40" spans="1:11" ht="13.5" x14ac:dyDescent="0.25">
      <c r="A40" s="636" t="s">
        <v>1043</v>
      </c>
      <c r="B40" s="117" t="s">
        <v>34</v>
      </c>
      <c r="C40" s="9">
        <v>44506705</v>
      </c>
      <c r="D40" s="9">
        <v>15618699</v>
      </c>
      <c r="E40" s="33"/>
      <c r="F40" s="34">
        <v>3600000</v>
      </c>
      <c r="G40" s="9">
        <v>202783</v>
      </c>
      <c r="H40" s="35">
        <v>202783</v>
      </c>
      <c r="I40" s="34">
        <v>8599898</v>
      </c>
      <c r="J40" s="9">
        <v>8339817</v>
      </c>
      <c r="K40" s="35"/>
    </row>
    <row r="41" spans="1:11" ht="13.5" x14ac:dyDescent="0.25">
      <c r="A41" s="636" t="s">
        <v>1044</v>
      </c>
      <c r="B41" s="117" t="s">
        <v>34</v>
      </c>
      <c r="C41" s="9"/>
      <c r="D41" s="9"/>
      <c r="E41" s="33"/>
      <c r="F41" s="34"/>
      <c r="G41" s="9"/>
      <c r="H41" s="35"/>
      <c r="I41" s="34"/>
      <c r="J41" s="9"/>
      <c r="K41" s="35"/>
    </row>
    <row r="42" spans="1:11" ht="13.5" x14ac:dyDescent="0.25">
      <c r="A42" s="636" t="s">
        <v>1045</v>
      </c>
      <c r="B42" s="117" t="s">
        <v>34</v>
      </c>
      <c r="C42" s="9"/>
      <c r="D42" s="9"/>
      <c r="E42" s="33"/>
      <c r="F42" s="34"/>
      <c r="G42" s="9"/>
      <c r="H42" s="35"/>
      <c r="I42" s="34"/>
      <c r="J42" s="9"/>
      <c r="K42" s="35"/>
    </row>
    <row r="43" spans="1:11" ht="13.5" x14ac:dyDescent="0.25">
      <c r="A43" s="636" t="s">
        <v>1021</v>
      </c>
      <c r="B43" s="117" t="s">
        <v>34</v>
      </c>
      <c r="C43" s="9"/>
      <c r="D43" s="9"/>
      <c r="E43" s="33"/>
      <c r="F43" s="34"/>
      <c r="G43" s="9"/>
      <c r="H43" s="35"/>
      <c r="I43" s="34"/>
      <c r="J43" s="9"/>
      <c r="K43" s="35"/>
    </row>
    <row r="44" spans="1:11" ht="13.5" x14ac:dyDescent="0.25">
      <c r="A44" s="207" t="s">
        <v>619</v>
      </c>
      <c r="B44" s="117" t="s">
        <v>34</v>
      </c>
      <c r="C44" s="9">
        <f>SUM(C45:C51)</f>
        <v>185637</v>
      </c>
      <c r="D44" s="9">
        <f t="shared" ref="D44:K44" si="6">SUM(D45:D51)</f>
        <v>0</v>
      </c>
      <c r="E44" s="33">
        <f t="shared" si="6"/>
        <v>0</v>
      </c>
      <c r="F44" s="34">
        <f t="shared" si="6"/>
        <v>1500000</v>
      </c>
      <c r="G44" s="9">
        <f t="shared" si="6"/>
        <v>25000</v>
      </c>
      <c r="H44" s="35">
        <f t="shared" si="6"/>
        <v>25000</v>
      </c>
      <c r="I44" s="34">
        <f t="shared" si="6"/>
        <v>0</v>
      </c>
      <c r="J44" s="9">
        <f t="shared" si="6"/>
        <v>0</v>
      </c>
      <c r="K44" s="35">
        <f t="shared" si="6"/>
        <v>0</v>
      </c>
    </row>
    <row r="45" spans="1:11" ht="13.5" x14ac:dyDescent="0.25">
      <c r="A45" s="636" t="s">
        <v>1046</v>
      </c>
      <c r="B45" s="117" t="s">
        <v>34</v>
      </c>
      <c r="C45" s="9">
        <v>185637</v>
      </c>
      <c r="D45" s="9"/>
      <c r="E45" s="33"/>
      <c r="F45" s="34"/>
      <c r="G45" s="9"/>
      <c r="H45" s="35"/>
      <c r="I45" s="34"/>
      <c r="J45" s="9"/>
      <c r="K45" s="35"/>
    </row>
    <row r="46" spans="1:11" ht="13.5" x14ac:dyDescent="0.25">
      <c r="A46" s="636" t="s">
        <v>1047</v>
      </c>
      <c r="B46" s="117" t="s">
        <v>34</v>
      </c>
      <c r="C46" s="9"/>
      <c r="D46" s="9"/>
      <c r="E46" s="33"/>
      <c r="F46" s="34">
        <v>1500000</v>
      </c>
      <c r="G46" s="9">
        <v>25000</v>
      </c>
      <c r="H46" s="35">
        <v>25000</v>
      </c>
      <c r="I46" s="34"/>
      <c r="J46" s="9"/>
      <c r="K46" s="35"/>
    </row>
    <row r="47" spans="1:11" ht="13.5" x14ac:dyDescent="0.25">
      <c r="A47" s="636" t="s">
        <v>1048</v>
      </c>
      <c r="B47" s="117" t="s">
        <v>34</v>
      </c>
      <c r="C47" s="9"/>
      <c r="D47" s="9"/>
      <c r="E47" s="33"/>
      <c r="F47" s="34"/>
      <c r="G47" s="9"/>
      <c r="H47" s="35"/>
      <c r="I47" s="34"/>
      <c r="J47" s="9"/>
      <c r="K47" s="35"/>
    </row>
    <row r="48" spans="1:11" ht="13.5" x14ac:dyDescent="0.25">
      <c r="A48" s="636" t="s">
        <v>1049</v>
      </c>
      <c r="B48" s="117" t="s">
        <v>34</v>
      </c>
      <c r="C48" s="9"/>
      <c r="D48" s="9"/>
      <c r="E48" s="33"/>
      <c r="F48" s="34"/>
      <c r="G48" s="9"/>
      <c r="H48" s="35"/>
      <c r="I48" s="34"/>
      <c r="J48" s="9"/>
      <c r="K48" s="35"/>
    </row>
    <row r="49" spans="1:11" ht="13.5" x14ac:dyDescent="0.25">
      <c r="A49" s="636" t="s">
        <v>1050</v>
      </c>
      <c r="B49" s="117" t="s">
        <v>34</v>
      </c>
      <c r="C49" s="9"/>
      <c r="D49" s="9"/>
      <c r="E49" s="33"/>
      <c r="F49" s="34"/>
      <c r="G49" s="9"/>
      <c r="H49" s="35"/>
      <c r="I49" s="34"/>
      <c r="J49" s="9"/>
      <c r="K49" s="35"/>
    </row>
    <row r="50" spans="1:11" ht="13.5" x14ac:dyDescent="0.25">
      <c r="A50" s="636" t="s">
        <v>1051</v>
      </c>
      <c r="B50" s="117" t="s">
        <v>34</v>
      </c>
      <c r="C50" s="9"/>
      <c r="D50" s="9"/>
      <c r="E50" s="33"/>
      <c r="F50" s="34"/>
      <c r="G50" s="9"/>
      <c r="H50" s="35"/>
      <c r="I50" s="34"/>
      <c r="J50" s="9"/>
      <c r="K50" s="35"/>
    </row>
    <row r="51" spans="1:11" ht="13.5" x14ac:dyDescent="0.25">
      <c r="A51" s="636" t="s">
        <v>1021</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1052</v>
      </c>
      <c r="B53" s="117" t="s">
        <v>34</v>
      </c>
      <c r="C53" s="9"/>
      <c r="D53" s="9"/>
      <c r="E53" s="33"/>
      <c r="F53" s="34"/>
      <c r="G53" s="9"/>
      <c r="H53" s="35"/>
      <c r="I53" s="34"/>
      <c r="J53" s="9"/>
      <c r="K53" s="35"/>
    </row>
    <row r="54" spans="1:11" ht="13.5" x14ac:dyDescent="0.25">
      <c r="A54" s="636" t="s">
        <v>1053</v>
      </c>
      <c r="B54" s="117" t="s">
        <v>34</v>
      </c>
      <c r="C54" s="9"/>
      <c r="D54" s="9"/>
      <c r="E54" s="33"/>
      <c r="F54" s="34"/>
      <c r="G54" s="9"/>
      <c r="H54" s="35"/>
      <c r="I54" s="34"/>
      <c r="J54" s="9"/>
      <c r="K54" s="35"/>
    </row>
    <row r="55" spans="1:11" ht="13.5" x14ac:dyDescent="0.25">
      <c r="A55" s="636" t="s">
        <v>1054</v>
      </c>
      <c r="B55" s="117" t="s">
        <v>34</v>
      </c>
      <c r="C55" s="9"/>
      <c r="D55" s="9"/>
      <c r="E55" s="33"/>
      <c r="F55" s="34"/>
      <c r="G55" s="9"/>
      <c r="H55" s="35"/>
      <c r="I55" s="34"/>
      <c r="J55" s="9"/>
      <c r="K55" s="35"/>
    </row>
    <row r="56" spans="1:11" ht="13.5" x14ac:dyDescent="0.25">
      <c r="A56" s="636" t="s">
        <v>1022</v>
      </c>
      <c r="B56" s="117" t="s">
        <v>34</v>
      </c>
      <c r="C56" s="9"/>
      <c r="D56" s="9"/>
      <c r="E56" s="33"/>
      <c r="F56" s="34"/>
      <c r="G56" s="9"/>
      <c r="H56" s="35"/>
      <c r="I56" s="34"/>
      <c r="J56" s="9"/>
      <c r="K56" s="35"/>
    </row>
    <row r="57" spans="1:11" ht="13.5" x14ac:dyDescent="0.25">
      <c r="A57" s="636" t="s">
        <v>1023</v>
      </c>
      <c r="B57" s="117" t="s">
        <v>34</v>
      </c>
      <c r="C57" s="9"/>
      <c r="D57" s="9"/>
      <c r="E57" s="33"/>
      <c r="F57" s="34"/>
      <c r="G57" s="9"/>
      <c r="H57" s="35"/>
      <c r="I57" s="34"/>
      <c r="J57" s="9"/>
      <c r="K57" s="35"/>
    </row>
    <row r="58" spans="1:11" ht="13.5" x14ac:dyDescent="0.25">
      <c r="A58" s="636" t="s">
        <v>1024</v>
      </c>
      <c r="B58" s="117" t="s">
        <v>34</v>
      </c>
      <c r="C58" s="9"/>
      <c r="D58" s="9"/>
      <c r="E58" s="33"/>
      <c r="F58" s="34"/>
      <c r="G58" s="9"/>
      <c r="H58" s="35"/>
      <c r="I58" s="34"/>
      <c r="J58" s="9"/>
      <c r="K58" s="35"/>
    </row>
    <row r="59" spans="1:11" ht="13.5" x14ac:dyDescent="0.25">
      <c r="A59" s="636" t="s">
        <v>1029</v>
      </c>
      <c r="B59" s="117" t="s">
        <v>34</v>
      </c>
      <c r="C59" s="9"/>
      <c r="D59" s="9"/>
      <c r="E59" s="33"/>
      <c r="F59" s="34"/>
      <c r="G59" s="9"/>
      <c r="H59" s="35"/>
      <c r="I59" s="34"/>
      <c r="J59" s="9"/>
      <c r="K59" s="35"/>
    </row>
    <row r="60" spans="1:11" ht="13.5" x14ac:dyDescent="0.25">
      <c r="A60" s="636" t="s">
        <v>1032</v>
      </c>
      <c r="B60" s="117" t="s">
        <v>34</v>
      </c>
      <c r="C60" s="9"/>
      <c r="D60" s="9"/>
      <c r="E60" s="33"/>
      <c r="F60" s="34"/>
      <c r="G60" s="9"/>
      <c r="H60" s="35"/>
      <c r="I60" s="34"/>
      <c r="J60" s="9"/>
      <c r="K60" s="35"/>
    </row>
    <row r="61" spans="1:11" ht="13.5" x14ac:dyDescent="0.25">
      <c r="A61" s="636" t="s">
        <v>1021</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1055</v>
      </c>
      <c r="B63" s="117" t="s">
        <v>34</v>
      </c>
      <c r="C63" s="9"/>
      <c r="D63" s="9"/>
      <c r="E63" s="33"/>
      <c r="F63" s="34"/>
      <c r="G63" s="9"/>
      <c r="H63" s="35"/>
      <c r="I63" s="34"/>
      <c r="J63" s="9"/>
      <c r="K63" s="35"/>
    </row>
    <row r="64" spans="1:11" ht="13.5" x14ac:dyDescent="0.25">
      <c r="A64" s="636" t="s">
        <v>1056</v>
      </c>
      <c r="B64" s="117" t="s">
        <v>34</v>
      </c>
      <c r="C64" s="9"/>
      <c r="D64" s="9"/>
      <c r="E64" s="33"/>
      <c r="F64" s="34"/>
      <c r="G64" s="9"/>
      <c r="H64" s="35"/>
      <c r="I64" s="34"/>
      <c r="J64" s="9"/>
      <c r="K64" s="35"/>
    </row>
    <row r="65" spans="1:11" ht="13.5" x14ac:dyDescent="0.25">
      <c r="A65" s="636" t="s">
        <v>1057</v>
      </c>
      <c r="B65" s="117" t="s">
        <v>34</v>
      </c>
      <c r="C65" s="9"/>
      <c r="D65" s="9"/>
      <c r="E65" s="33"/>
      <c r="F65" s="34"/>
      <c r="G65" s="9"/>
      <c r="H65" s="35"/>
      <c r="I65" s="34"/>
      <c r="J65" s="9"/>
      <c r="K65" s="35"/>
    </row>
    <row r="66" spans="1:11" ht="13.5" x14ac:dyDescent="0.25">
      <c r="A66" s="636" t="s">
        <v>1058</v>
      </c>
      <c r="B66" s="117" t="s">
        <v>34</v>
      </c>
      <c r="C66" s="9"/>
      <c r="D66" s="9"/>
      <c r="E66" s="33"/>
      <c r="F66" s="34"/>
      <c r="G66" s="9"/>
      <c r="H66" s="35"/>
      <c r="I66" s="34"/>
      <c r="J66" s="9"/>
      <c r="K66" s="35"/>
    </row>
    <row r="67" spans="1:11" ht="13.5" x14ac:dyDescent="0.25">
      <c r="A67" s="636" t="s">
        <v>1021</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1059</v>
      </c>
      <c r="B69" s="117" t="s">
        <v>34</v>
      </c>
      <c r="C69" s="9"/>
      <c r="D69" s="9"/>
      <c r="E69" s="33"/>
      <c r="F69" s="34"/>
      <c r="G69" s="9"/>
      <c r="H69" s="35"/>
      <c r="I69" s="34"/>
      <c r="J69" s="9"/>
      <c r="K69" s="35"/>
    </row>
    <row r="70" spans="1:11" ht="13.5" x14ac:dyDescent="0.25">
      <c r="A70" s="636" t="s">
        <v>1060</v>
      </c>
      <c r="B70" s="117" t="s">
        <v>34</v>
      </c>
      <c r="C70" s="9"/>
      <c r="D70" s="9"/>
      <c r="E70" s="33"/>
      <c r="F70" s="34"/>
      <c r="G70" s="9"/>
      <c r="H70" s="35"/>
      <c r="I70" s="34"/>
      <c r="J70" s="9"/>
      <c r="K70" s="35"/>
    </row>
    <row r="71" spans="1:11" ht="13.5" x14ac:dyDescent="0.25">
      <c r="A71" s="636" t="s">
        <v>1061</v>
      </c>
      <c r="B71" s="117" t="s">
        <v>34</v>
      </c>
      <c r="C71" s="9"/>
      <c r="D71" s="9"/>
      <c r="E71" s="33"/>
      <c r="F71" s="34"/>
      <c r="G71" s="9"/>
      <c r="H71" s="35"/>
      <c r="I71" s="34"/>
      <c r="J71" s="9"/>
      <c r="K71" s="35"/>
    </row>
    <row r="72" spans="1:11" ht="13.5" x14ac:dyDescent="0.25">
      <c r="A72" s="636" t="s">
        <v>1021</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25675119</v>
      </c>
      <c r="D74" s="14">
        <f t="shared" ref="D74:K74" si="10">D75+D98</f>
        <v>18771386</v>
      </c>
      <c r="E74" s="78">
        <f t="shared" si="10"/>
        <v>17263420</v>
      </c>
      <c r="F74" s="142">
        <f t="shared" si="10"/>
        <v>15556740</v>
      </c>
      <c r="G74" s="14">
        <f t="shared" si="10"/>
        <v>14678154</v>
      </c>
      <c r="H74" s="141">
        <f t="shared" si="10"/>
        <v>14678154</v>
      </c>
      <c r="I74" s="142">
        <f t="shared" si="10"/>
        <v>7560580</v>
      </c>
      <c r="J74" s="14">
        <f t="shared" si="10"/>
        <v>8573000</v>
      </c>
      <c r="K74" s="141">
        <f t="shared" si="10"/>
        <v>1550000</v>
      </c>
    </row>
    <row r="75" spans="1:11" ht="13.5" x14ac:dyDescent="0.25">
      <c r="A75" s="205" t="s">
        <v>624</v>
      </c>
      <c r="B75" s="117" t="s">
        <v>34</v>
      </c>
      <c r="C75" s="304">
        <f>SUM(C76:C97)</f>
        <v>6141700</v>
      </c>
      <c r="D75" s="304">
        <f t="shared" ref="D75:K75" si="11">SUM(D76:D97)</f>
        <v>3011168</v>
      </c>
      <c r="E75" s="629">
        <f t="shared" si="11"/>
        <v>1994789</v>
      </c>
      <c r="F75" s="308">
        <f t="shared" si="11"/>
        <v>4051304</v>
      </c>
      <c r="G75" s="304">
        <f t="shared" si="11"/>
        <v>3558480</v>
      </c>
      <c r="H75" s="630">
        <f t="shared" si="11"/>
        <v>3558480</v>
      </c>
      <c r="I75" s="308">
        <f t="shared" si="11"/>
        <v>0</v>
      </c>
      <c r="J75" s="304">
        <f t="shared" si="11"/>
        <v>850000</v>
      </c>
      <c r="K75" s="630">
        <f t="shared" si="11"/>
        <v>1250000</v>
      </c>
    </row>
    <row r="76" spans="1:11" ht="13.5" x14ac:dyDescent="0.25">
      <c r="A76" s="636" t="s">
        <v>1062</v>
      </c>
      <c r="B76" s="117" t="s">
        <v>34</v>
      </c>
      <c r="C76" s="9">
        <v>1283222</v>
      </c>
      <c r="D76" s="9">
        <v>490438</v>
      </c>
      <c r="E76" s="33"/>
      <c r="F76" s="34">
        <v>160000</v>
      </c>
      <c r="G76" s="9"/>
      <c r="H76" s="35"/>
      <c r="I76" s="34"/>
      <c r="J76" s="9"/>
      <c r="K76" s="35"/>
    </row>
    <row r="77" spans="1:11" ht="13.5" x14ac:dyDescent="0.25">
      <c r="A77" s="636" t="s">
        <v>1063</v>
      </c>
      <c r="B77" s="117" t="s">
        <v>34</v>
      </c>
      <c r="C77" s="9"/>
      <c r="D77" s="9"/>
      <c r="E77" s="33"/>
      <c r="F77" s="34"/>
      <c r="G77" s="9"/>
      <c r="H77" s="35"/>
      <c r="I77" s="34"/>
      <c r="J77" s="9"/>
      <c r="K77" s="35"/>
    </row>
    <row r="78" spans="1:11" ht="13.5" x14ac:dyDescent="0.25">
      <c r="A78" s="636" t="s">
        <v>1064</v>
      </c>
      <c r="B78" s="117" t="s">
        <v>34</v>
      </c>
      <c r="C78" s="9"/>
      <c r="D78" s="9"/>
      <c r="E78" s="33"/>
      <c r="F78" s="34"/>
      <c r="G78" s="9"/>
      <c r="H78" s="35"/>
      <c r="I78" s="34"/>
      <c r="J78" s="9"/>
      <c r="K78" s="35"/>
    </row>
    <row r="79" spans="1:11" ht="13.5" x14ac:dyDescent="0.25">
      <c r="A79" s="636" t="s">
        <v>1065</v>
      </c>
      <c r="B79" s="117" t="s">
        <v>34</v>
      </c>
      <c r="C79" s="9"/>
      <c r="D79" s="9"/>
      <c r="E79" s="33"/>
      <c r="F79" s="34"/>
      <c r="G79" s="9"/>
      <c r="H79" s="35"/>
      <c r="I79" s="34"/>
      <c r="J79" s="9"/>
      <c r="K79" s="35"/>
    </row>
    <row r="80" spans="1:11" ht="13.5" x14ac:dyDescent="0.25">
      <c r="A80" s="636" t="s">
        <v>1066</v>
      </c>
      <c r="B80" s="117" t="s">
        <v>34</v>
      </c>
      <c r="C80" s="9"/>
      <c r="D80" s="9">
        <v>17900</v>
      </c>
      <c r="E80" s="33"/>
      <c r="F80" s="34"/>
      <c r="G80" s="9">
        <v>99661</v>
      </c>
      <c r="H80" s="35">
        <v>99661</v>
      </c>
      <c r="I80" s="34"/>
      <c r="J80" s="9">
        <v>850000</v>
      </c>
      <c r="K80" s="35">
        <v>800000</v>
      </c>
    </row>
    <row r="81" spans="1:11" ht="13.5" x14ac:dyDescent="0.25">
      <c r="A81" s="636" t="s">
        <v>1067</v>
      </c>
      <c r="B81" s="117" t="s">
        <v>34</v>
      </c>
      <c r="C81" s="9"/>
      <c r="D81" s="9"/>
      <c r="E81" s="33"/>
      <c r="F81" s="34"/>
      <c r="G81" s="9"/>
      <c r="H81" s="35"/>
      <c r="I81" s="34"/>
      <c r="J81" s="9"/>
      <c r="K81" s="35"/>
    </row>
    <row r="82" spans="1:11" ht="13.5" x14ac:dyDescent="0.25">
      <c r="A82" s="636" t="s">
        <v>1068</v>
      </c>
      <c r="B82" s="117" t="s">
        <v>34</v>
      </c>
      <c r="C82" s="9"/>
      <c r="D82" s="9"/>
      <c r="E82" s="33"/>
      <c r="F82" s="34"/>
      <c r="G82" s="9"/>
      <c r="H82" s="35"/>
      <c r="I82" s="34"/>
      <c r="J82" s="9"/>
      <c r="K82" s="35"/>
    </row>
    <row r="83" spans="1:11" ht="13.5" x14ac:dyDescent="0.25">
      <c r="A83" s="636" t="s">
        <v>1069</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1070</v>
      </c>
      <c r="B85" s="117" t="s">
        <v>34</v>
      </c>
      <c r="C85" s="9"/>
      <c r="D85" s="9">
        <v>405032</v>
      </c>
      <c r="E85" s="33"/>
      <c r="F85" s="34"/>
      <c r="G85" s="9"/>
      <c r="H85" s="35"/>
      <c r="I85" s="34"/>
      <c r="J85" s="9"/>
      <c r="K85" s="35"/>
    </row>
    <row r="86" spans="1:11" ht="13.5" x14ac:dyDescent="0.25">
      <c r="A86" s="636" t="s">
        <v>1071</v>
      </c>
      <c r="B86" s="117" t="s">
        <v>34</v>
      </c>
      <c r="C86" s="9">
        <v>1609565</v>
      </c>
      <c r="D86" s="9">
        <v>1618168</v>
      </c>
      <c r="E86" s="33"/>
      <c r="F86" s="34">
        <v>2391304</v>
      </c>
      <c r="G86" s="9">
        <v>2017006</v>
      </c>
      <c r="H86" s="35">
        <v>2017006</v>
      </c>
      <c r="I86" s="34"/>
      <c r="J86" s="9"/>
      <c r="K86" s="35"/>
    </row>
    <row r="87" spans="1:11" ht="13.5" x14ac:dyDescent="0.25">
      <c r="A87" s="636" t="s">
        <v>1072</v>
      </c>
      <c r="B87" s="117" t="s">
        <v>34</v>
      </c>
      <c r="C87" s="9"/>
      <c r="D87" s="9"/>
      <c r="E87" s="33"/>
      <c r="F87" s="34"/>
      <c r="G87" s="9"/>
      <c r="H87" s="35"/>
      <c r="I87" s="34"/>
      <c r="J87" s="9"/>
      <c r="K87" s="35"/>
    </row>
    <row r="88" spans="1:11" ht="13.5" x14ac:dyDescent="0.25">
      <c r="A88" s="636" t="s">
        <v>1073</v>
      </c>
      <c r="B88" s="117" t="s">
        <v>34</v>
      </c>
      <c r="C88" s="9">
        <v>1582909</v>
      </c>
      <c r="D88" s="9">
        <v>340500</v>
      </c>
      <c r="E88" s="33">
        <v>1985338</v>
      </c>
      <c r="F88" s="34">
        <v>1500000</v>
      </c>
      <c r="G88" s="9">
        <v>1088813</v>
      </c>
      <c r="H88" s="35">
        <v>1088813</v>
      </c>
      <c r="I88" s="34"/>
      <c r="J88" s="9"/>
      <c r="K88" s="35"/>
    </row>
    <row r="89" spans="1:11" ht="13.5" x14ac:dyDescent="0.25">
      <c r="A89" s="636" t="s">
        <v>1074</v>
      </c>
      <c r="B89" s="117" t="s">
        <v>34</v>
      </c>
      <c r="C89" s="9">
        <v>1432243</v>
      </c>
      <c r="D89" s="9"/>
      <c r="E89" s="33"/>
      <c r="F89" s="34"/>
      <c r="G89" s="9">
        <v>353000</v>
      </c>
      <c r="H89" s="35">
        <v>353000</v>
      </c>
      <c r="I89" s="34"/>
      <c r="J89" s="9"/>
      <c r="K89" s="35"/>
    </row>
    <row r="90" spans="1:11" ht="13.5" x14ac:dyDescent="0.25">
      <c r="A90" s="636" t="s">
        <v>1075</v>
      </c>
      <c r="B90" s="117" t="s">
        <v>34</v>
      </c>
      <c r="C90" s="9">
        <v>76326</v>
      </c>
      <c r="D90" s="9">
        <v>139130</v>
      </c>
      <c r="E90" s="33">
        <v>9451</v>
      </c>
      <c r="F90" s="34"/>
      <c r="G90" s="9"/>
      <c r="H90" s="35"/>
      <c r="I90" s="34"/>
      <c r="J90" s="9"/>
      <c r="K90" s="35"/>
    </row>
    <row r="91" spans="1:11" ht="13.5" x14ac:dyDescent="0.25">
      <c r="A91" s="636" t="s">
        <v>1076</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1077</v>
      </c>
      <c r="B93" s="117" t="s">
        <v>34</v>
      </c>
      <c r="C93" s="9">
        <v>157435</v>
      </c>
      <c r="D93" s="9"/>
      <c r="E93" s="33"/>
      <c r="F93" s="34"/>
      <c r="G93" s="9"/>
      <c r="H93" s="35"/>
      <c r="I93" s="34"/>
      <c r="J93" s="9"/>
      <c r="K93" s="35">
        <v>450000</v>
      </c>
    </row>
    <row r="94" spans="1:11" ht="13.5" x14ac:dyDescent="0.25">
      <c r="A94" s="636" t="s">
        <v>201</v>
      </c>
      <c r="B94" s="117" t="s">
        <v>34</v>
      </c>
      <c r="C94" s="9"/>
      <c r="D94" s="9"/>
      <c r="E94" s="33"/>
      <c r="F94" s="34"/>
      <c r="G94" s="9"/>
      <c r="H94" s="35"/>
      <c r="I94" s="34"/>
      <c r="J94" s="9"/>
      <c r="K94" s="35"/>
    </row>
    <row r="95" spans="1:11" ht="13.5" x14ac:dyDescent="0.25">
      <c r="A95" s="636" t="s">
        <v>1078</v>
      </c>
      <c r="B95" s="117" t="s">
        <v>34</v>
      </c>
      <c r="C95" s="9"/>
      <c r="D95" s="9"/>
      <c r="E95" s="33"/>
      <c r="F95" s="34"/>
      <c r="G95" s="9"/>
      <c r="H95" s="35"/>
      <c r="I95" s="34"/>
      <c r="J95" s="9"/>
      <c r="K95" s="35"/>
    </row>
    <row r="96" spans="1:11" ht="13.5" x14ac:dyDescent="0.25">
      <c r="A96" s="636" t="s">
        <v>1079</v>
      </c>
      <c r="B96" s="117" t="s">
        <v>34</v>
      </c>
      <c r="C96" s="9"/>
      <c r="D96" s="9"/>
      <c r="E96" s="33"/>
      <c r="F96" s="34"/>
      <c r="G96" s="9"/>
      <c r="H96" s="35"/>
      <c r="I96" s="34"/>
      <c r="J96" s="9"/>
      <c r="K96" s="35"/>
    </row>
    <row r="97" spans="1:11" ht="13.5" x14ac:dyDescent="0.25">
      <c r="A97" s="636" t="s">
        <v>1021</v>
      </c>
      <c r="B97" s="117" t="s">
        <v>34</v>
      </c>
      <c r="C97" s="9"/>
      <c r="D97" s="9"/>
      <c r="E97" s="33"/>
      <c r="F97" s="34"/>
      <c r="G97" s="9"/>
      <c r="H97" s="35"/>
      <c r="I97" s="34"/>
      <c r="J97" s="9"/>
      <c r="K97" s="35"/>
    </row>
    <row r="98" spans="1:11" ht="13.5" x14ac:dyDescent="0.25">
      <c r="A98" s="205" t="s">
        <v>625</v>
      </c>
      <c r="B98" s="117" t="s">
        <v>34</v>
      </c>
      <c r="C98" s="9">
        <f>SUM(C99:C101)</f>
        <v>19533419</v>
      </c>
      <c r="D98" s="9">
        <f t="shared" ref="D98:K98" si="12">SUM(D99:D101)</f>
        <v>15760218</v>
      </c>
      <c r="E98" s="33">
        <f t="shared" si="12"/>
        <v>15268631</v>
      </c>
      <c r="F98" s="34">
        <f t="shared" si="12"/>
        <v>11505436</v>
      </c>
      <c r="G98" s="9">
        <f t="shared" si="12"/>
        <v>11119674</v>
      </c>
      <c r="H98" s="35">
        <f t="shared" si="12"/>
        <v>11119674</v>
      </c>
      <c r="I98" s="34">
        <f t="shared" si="12"/>
        <v>7560580</v>
      </c>
      <c r="J98" s="9">
        <f t="shared" si="12"/>
        <v>7723000</v>
      </c>
      <c r="K98" s="35">
        <f t="shared" si="12"/>
        <v>300000</v>
      </c>
    </row>
    <row r="99" spans="1:11" ht="13.5" x14ac:dyDescent="0.25">
      <c r="A99" s="636" t="s">
        <v>1080</v>
      </c>
      <c r="B99" s="117" t="s">
        <v>34</v>
      </c>
      <c r="C99" s="9"/>
      <c r="D99" s="9"/>
      <c r="E99" s="33"/>
      <c r="F99" s="34"/>
      <c r="G99" s="9"/>
      <c r="H99" s="35"/>
      <c r="I99" s="34"/>
      <c r="J99" s="9"/>
      <c r="K99" s="35"/>
    </row>
    <row r="100" spans="1:11" ht="13.5" x14ac:dyDescent="0.25">
      <c r="A100" s="636" t="s">
        <v>1081</v>
      </c>
      <c r="B100" s="117" t="s">
        <v>34</v>
      </c>
      <c r="C100" s="9">
        <v>19533419</v>
      </c>
      <c r="D100" s="9">
        <v>15760218</v>
      </c>
      <c r="E100" s="33">
        <v>15268631</v>
      </c>
      <c r="F100" s="34">
        <v>11505436</v>
      </c>
      <c r="G100" s="9">
        <v>11119674</v>
      </c>
      <c r="H100" s="35">
        <v>11119674</v>
      </c>
      <c r="I100" s="34">
        <v>7560580</v>
      </c>
      <c r="J100" s="9">
        <v>7723000</v>
      </c>
      <c r="K100" s="35">
        <v>300000</v>
      </c>
    </row>
    <row r="101" spans="1:11" ht="13.5" x14ac:dyDescent="0.25">
      <c r="A101" s="636" t="s">
        <v>1021</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1082</v>
      </c>
      <c r="B104" s="117" t="s">
        <v>34</v>
      </c>
      <c r="C104" s="9"/>
      <c r="D104" s="9"/>
      <c r="E104" s="33"/>
      <c r="F104" s="34"/>
      <c r="G104" s="9"/>
      <c r="H104" s="35"/>
      <c r="I104" s="34"/>
      <c r="J104" s="9"/>
      <c r="K104" s="35"/>
    </row>
    <row r="105" spans="1:11" ht="13.5" x14ac:dyDescent="0.25">
      <c r="A105" s="207" t="s">
        <v>1083</v>
      </c>
      <c r="B105" s="117" t="s">
        <v>34</v>
      </c>
      <c r="C105" s="9"/>
      <c r="D105" s="9"/>
      <c r="E105" s="33"/>
      <c r="F105" s="34"/>
      <c r="G105" s="9"/>
      <c r="H105" s="35"/>
      <c r="I105" s="34"/>
      <c r="J105" s="9"/>
      <c r="K105" s="35"/>
    </row>
    <row r="106" spans="1:11" ht="13.5" x14ac:dyDescent="0.25">
      <c r="A106" s="205" t="s">
        <v>1084</v>
      </c>
      <c r="B106" s="117" t="s">
        <v>34</v>
      </c>
      <c r="C106" s="9"/>
      <c r="D106" s="9"/>
      <c r="E106" s="33"/>
      <c r="F106" s="34"/>
      <c r="G106" s="9"/>
      <c r="H106" s="35"/>
      <c r="I106" s="34"/>
      <c r="J106" s="9"/>
      <c r="K106" s="35"/>
    </row>
    <row r="107" spans="1:11" ht="13.5" x14ac:dyDescent="0.25">
      <c r="A107" s="205" t="s">
        <v>1085</v>
      </c>
      <c r="B107" s="117" t="s">
        <v>34</v>
      </c>
      <c r="C107" s="9"/>
      <c r="D107" s="9"/>
      <c r="E107" s="33"/>
      <c r="F107" s="34"/>
      <c r="G107" s="9"/>
      <c r="H107" s="35"/>
      <c r="I107" s="34"/>
      <c r="J107" s="9"/>
      <c r="K107" s="35"/>
    </row>
    <row r="108" spans="1:11" ht="13.5" x14ac:dyDescent="0.25">
      <c r="A108" s="207" t="s">
        <v>1086</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1087</v>
      </c>
      <c r="B112" s="117" t="s">
        <v>34</v>
      </c>
      <c r="C112" s="9"/>
      <c r="D112" s="9"/>
      <c r="E112" s="33"/>
      <c r="F112" s="34"/>
      <c r="G112" s="9"/>
      <c r="H112" s="35"/>
      <c r="I112" s="34"/>
      <c r="J112" s="9"/>
      <c r="K112" s="35"/>
    </row>
    <row r="113" spans="1:11" ht="13.5" x14ac:dyDescent="0.25">
      <c r="A113" s="636" t="s">
        <v>1088</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1087</v>
      </c>
      <c r="B115" s="117" t="s">
        <v>34</v>
      </c>
      <c r="C115" s="9"/>
      <c r="D115" s="9"/>
      <c r="E115" s="33"/>
      <c r="F115" s="34"/>
      <c r="G115" s="9"/>
      <c r="H115" s="35"/>
      <c r="I115" s="34"/>
      <c r="J115" s="9"/>
      <c r="K115" s="35"/>
    </row>
    <row r="116" spans="1:11" ht="13.5" x14ac:dyDescent="0.25">
      <c r="A116" s="636" t="s">
        <v>1088</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4383872</v>
      </c>
      <c r="D118" s="14">
        <f t="shared" ref="D118:K118" si="17">+D119+D131</f>
        <v>75053</v>
      </c>
      <c r="E118" s="78">
        <f t="shared" si="17"/>
        <v>309041</v>
      </c>
      <c r="F118" s="142">
        <f t="shared" si="17"/>
        <v>1310000</v>
      </c>
      <c r="G118" s="14">
        <f t="shared" si="17"/>
        <v>946722</v>
      </c>
      <c r="H118" s="141">
        <f t="shared" si="17"/>
        <v>946722</v>
      </c>
      <c r="I118" s="142">
        <f t="shared" si="17"/>
        <v>200000</v>
      </c>
      <c r="J118" s="14">
        <f t="shared" si="17"/>
        <v>10000000</v>
      </c>
      <c r="K118" s="141">
        <f t="shared" si="17"/>
        <v>10000000</v>
      </c>
    </row>
    <row r="119" spans="1:11" ht="13.5" x14ac:dyDescent="0.25">
      <c r="A119" s="205" t="s">
        <v>630</v>
      </c>
      <c r="B119" s="117" t="s">
        <v>34</v>
      </c>
      <c r="C119" s="304">
        <f>SUM(C120:C130)</f>
        <v>4383872</v>
      </c>
      <c r="D119" s="304">
        <f t="shared" ref="D119:K119" si="18">SUM(D120:D130)</f>
        <v>75053</v>
      </c>
      <c r="E119" s="629">
        <f t="shared" si="18"/>
        <v>309041</v>
      </c>
      <c r="F119" s="308">
        <f t="shared" si="18"/>
        <v>1310000</v>
      </c>
      <c r="G119" s="304">
        <f t="shared" si="18"/>
        <v>946722</v>
      </c>
      <c r="H119" s="630">
        <f t="shared" si="18"/>
        <v>946722</v>
      </c>
      <c r="I119" s="308">
        <f t="shared" si="18"/>
        <v>200000</v>
      </c>
      <c r="J119" s="304">
        <f t="shared" si="18"/>
        <v>10000000</v>
      </c>
      <c r="K119" s="630">
        <f t="shared" si="18"/>
        <v>10000000</v>
      </c>
    </row>
    <row r="120" spans="1:11" ht="13.5" x14ac:dyDescent="0.25">
      <c r="A120" s="636" t="s">
        <v>1089</v>
      </c>
      <c r="B120" s="117" t="s">
        <v>34</v>
      </c>
      <c r="C120" s="9">
        <v>4082277</v>
      </c>
      <c r="D120" s="9">
        <v>75053</v>
      </c>
      <c r="E120" s="33">
        <v>309041</v>
      </c>
      <c r="F120" s="34">
        <v>1310000</v>
      </c>
      <c r="G120" s="9">
        <v>946722</v>
      </c>
      <c r="H120" s="35">
        <v>946722</v>
      </c>
      <c r="I120" s="34">
        <v>200000</v>
      </c>
      <c r="J120" s="9">
        <v>10000000</v>
      </c>
      <c r="K120" s="35">
        <v>10000000</v>
      </c>
    </row>
    <row r="121" spans="1:11" ht="13.5" x14ac:dyDescent="0.25">
      <c r="A121" s="636" t="s">
        <v>1090</v>
      </c>
      <c r="B121" s="117" t="s">
        <v>34</v>
      </c>
      <c r="C121" s="9"/>
      <c r="D121" s="9"/>
      <c r="E121" s="33"/>
      <c r="F121" s="34"/>
      <c r="G121" s="9"/>
      <c r="H121" s="35"/>
      <c r="I121" s="34"/>
      <c r="J121" s="9"/>
      <c r="K121" s="35"/>
    </row>
    <row r="122" spans="1:11" ht="13.5" x14ac:dyDescent="0.25">
      <c r="A122" s="636" t="s">
        <v>1091</v>
      </c>
      <c r="B122" s="117" t="s">
        <v>34</v>
      </c>
      <c r="C122" s="9"/>
      <c r="D122" s="9"/>
      <c r="E122" s="33"/>
      <c r="F122" s="34"/>
      <c r="G122" s="9"/>
      <c r="H122" s="35"/>
      <c r="I122" s="34"/>
      <c r="J122" s="9"/>
      <c r="K122" s="35"/>
    </row>
    <row r="123" spans="1:11" ht="13.5" x14ac:dyDescent="0.25">
      <c r="A123" s="636" t="s">
        <v>1092</v>
      </c>
      <c r="B123" s="117" t="s">
        <v>34</v>
      </c>
      <c r="C123" s="9"/>
      <c r="D123" s="9"/>
      <c r="E123" s="33"/>
      <c r="F123" s="34"/>
      <c r="G123" s="9"/>
      <c r="H123" s="35"/>
      <c r="I123" s="34"/>
      <c r="J123" s="9"/>
      <c r="K123" s="35"/>
    </row>
    <row r="124" spans="1:11" ht="13.5" x14ac:dyDescent="0.25">
      <c r="A124" s="636" t="s">
        <v>1093</v>
      </c>
      <c r="B124" s="117" t="s">
        <v>34</v>
      </c>
      <c r="C124" s="9"/>
      <c r="D124" s="9"/>
      <c r="E124" s="33"/>
      <c r="F124" s="34"/>
      <c r="G124" s="9"/>
      <c r="H124" s="35"/>
      <c r="I124" s="34"/>
      <c r="J124" s="9"/>
      <c r="K124" s="35"/>
    </row>
    <row r="125" spans="1:11" ht="13.5" x14ac:dyDescent="0.25">
      <c r="A125" s="636" t="s">
        <v>1094</v>
      </c>
      <c r="B125" s="117" t="s">
        <v>34</v>
      </c>
      <c r="C125" s="9"/>
      <c r="D125" s="9"/>
      <c r="E125" s="33"/>
      <c r="F125" s="34"/>
      <c r="G125" s="9"/>
      <c r="H125" s="35"/>
      <c r="I125" s="34"/>
      <c r="J125" s="9"/>
      <c r="K125" s="35"/>
    </row>
    <row r="126" spans="1:11" ht="13.5" x14ac:dyDescent="0.25">
      <c r="A126" s="636" t="s">
        <v>1095</v>
      </c>
      <c r="B126" s="117" t="s">
        <v>34</v>
      </c>
      <c r="C126" s="9"/>
      <c r="D126" s="9"/>
      <c r="E126" s="33"/>
      <c r="F126" s="34"/>
      <c r="G126" s="9"/>
      <c r="H126" s="35"/>
      <c r="I126" s="34"/>
      <c r="J126" s="9"/>
      <c r="K126" s="35"/>
    </row>
    <row r="127" spans="1:11" ht="13.5" x14ac:dyDescent="0.25">
      <c r="A127" s="636" t="s">
        <v>1096</v>
      </c>
      <c r="B127" s="117" t="s">
        <v>34</v>
      </c>
      <c r="C127" s="9"/>
      <c r="D127" s="9"/>
      <c r="E127" s="33"/>
      <c r="F127" s="34"/>
      <c r="G127" s="9"/>
      <c r="H127" s="35"/>
      <c r="I127" s="34"/>
      <c r="J127" s="9"/>
      <c r="K127" s="35"/>
    </row>
    <row r="128" spans="1:11" ht="13.5" x14ac:dyDescent="0.25">
      <c r="A128" s="636" t="s">
        <v>1097</v>
      </c>
      <c r="B128" s="117" t="s">
        <v>34</v>
      </c>
      <c r="C128" s="9"/>
      <c r="D128" s="9"/>
      <c r="E128" s="33"/>
      <c r="F128" s="34"/>
      <c r="G128" s="9"/>
      <c r="H128" s="35"/>
      <c r="I128" s="34"/>
      <c r="J128" s="9"/>
      <c r="K128" s="35"/>
    </row>
    <row r="129" spans="1:11" ht="13.5" x14ac:dyDescent="0.25">
      <c r="A129" s="636" t="s">
        <v>1098</v>
      </c>
      <c r="B129" s="117" t="s">
        <v>34</v>
      </c>
      <c r="C129" s="9">
        <v>301595</v>
      </c>
      <c r="D129" s="9"/>
      <c r="E129" s="33"/>
      <c r="F129" s="34"/>
      <c r="G129" s="9"/>
      <c r="H129" s="35"/>
      <c r="I129" s="34"/>
      <c r="J129" s="9"/>
      <c r="K129" s="35"/>
    </row>
    <row r="130" spans="1:11" ht="13.5" x14ac:dyDescent="0.25">
      <c r="A130" s="636" t="s">
        <v>1021</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1099</v>
      </c>
      <c r="B132" s="117" t="s">
        <v>34</v>
      </c>
      <c r="C132" s="9"/>
      <c r="D132" s="9"/>
      <c r="E132" s="33"/>
      <c r="F132" s="34"/>
      <c r="G132" s="9"/>
      <c r="H132" s="35"/>
      <c r="I132" s="34"/>
      <c r="J132" s="9"/>
      <c r="K132" s="35"/>
    </row>
    <row r="133" spans="1:11" ht="13.5" x14ac:dyDescent="0.25">
      <c r="A133" s="636" t="s">
        <v>1100</v>
      </c>
      <c r="B133" s="117" t="s">
        <v>34</v>
      </c>
      <c r="C133" s="9"/>
      <c r="D133" s="9"/>
      <c r="E133" s="33"/>
      <c r="F133" s="34"/>
      <c r="G133" s="9"/>
      <c r="H133" s="35"/>
      <c r="I133" s="34"/>
      <c r="J133" s="9"/>
      <c r="K133" s="35"/>
    </row>
    <row r="134" spans="1:11" ht="13.5" x14ac:dyDescent="0.25">
      <c r="A134" s="636" t="s">
        <v>1021</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319000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319000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1101</v>
      </c>
      <c r="B142" s="117" t="s">
        <v>34</v>
      </c>
      <c r="C142" s="9"/>
      <c r="D142" s="9"/>
      <c r="E142" s="33"/>
      <c r="F142" s="34"/>
      <c r="G142" s="9"/>
      <c r="H142" s="35"/>
      <c r="I142" s="34"/>
      <c r="J142" s="9"/>
      <c r="K142" s="35"/>
    </row>
    <row r="143" spans="1:11" ht="13.5" x14ac:dyDescent="0.25">
      <c r="A143" s="636" t="s">
        <v>1102</v>
      </c>
      <c r="B143" s="117" t="s">
        <v>34</v>
      </c>
      <c r="C143" s="9"/>
      <c r="D143" s="9"/>
      <c r="E143" s="33"/>
      <c r="F143" s="34"/>
      <c r="G143" s="9"/>
      <c r="H143" s="35"/>
      <c r="I143" s="34"/>
      <c r="J143" s="9"/>
      <c r="K143" s="35"/>
    </row>
    <row r="144" spans="1:11" ht="13.5" x14ac:dyDescent="0.25">
      <c r="A144" s="636" t="s">
        <v>1103</v>
      </c>
      <c r="B144" s="117" t="s">
        <v>34</v>
      </c>
      <c r="C144" s="9"/>
      <c r="D144" s="9"/>
      <c r="E144" s="33"/>
      <c r="F144" s="34"/>
      <c r="G144" s="9"/>
      <c r="H144" s="35"/>
      <c r="I144" s="34"/>
      <c r="J144" s="9"/>
      <c r="K144" s="35"/>
    </row>
    <row r="145" spans="1:11" ht="13.5" x14ac:dyDescent="0.25">
      <c r="A145" s="636" t="s">
        <v>1104</v>
      </c>
      <c r="B145" s="117" t="s">
        <v>34</v>
      </c>
      <c r="C145" s="9">
        <v>319000</v>
      </c>
      <c r="D145" s="9"/>
      <c r="E145" s="33"/>
      <c r="F145" s="34"/>
      <c r="G145" s="9"/>
      <c r="H145" s="35"/>
      <c r="I145" s="34"/>
      <c r="J145" s="9"/>
      <c r="K145" s="35"/>
    </row>
    <row r="146" spans="1:11" ht="13.5" x14ac:dyDescent="0.25">
      <c r="A146" s="636" t="s">
        <v>1105</v>
      </c>
      <c r="B146" s="117" t="s">
        <v>34</v>
      </c>
      <c r="C146" s="9"/>
      <c r="D146" s="9"/>
      <c r="E146" s="33"/>
      <c r="F146" s="34"/>
      <c r="G146" s="9"/>
      <c r="H146" s="35"/>
      <c r="I146" s="34"/>
      <c r="J146" s="9"/>
      <c r="K146" s="35"/>
    </row>
    <row r="147" spans="1:11" ht="13.5" x14ac:dyDescent="0.25">
      <c r="A147" s="636" t="s">
        <v>941</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3531869</v>
      </c>
      <c r="E155" s="61">
        <f t="shared" si="25"/>
        <v>0</v>
      </c>
      <c r="F155" s="303">
        <f t="shared" si="25"/>
        <v>0</v>
      </c>
      <c r="G155" s="58">
        <f t="shared" si="25"/>
        <v>0</v>
      </c>
      <c r="H155" s="302">
        <f t="shared" si="25"/>
        <v>0</v>
      </c>
      <c r="I155" s="303">
        <f t="shared" si="25"/>
        <v>100000</v>
      </c>
      <c r="J155" s="58">
        <f t="shared" si="25"/>
        <v>0</v>
      </c>
      <c r="K155" s="302">
        <f t="shared" si="25"/>
        <v>0</v>
      </c>
    </row>
    <row r="156" spans="1:11" ht="13.5" x14ac:dyDescent="0.25">
      <c r="A156" s="205" t="s">
        <v>637</v>
      </c>
      <c r="B156" s="117" t="s">
        <v>34</v>
      </c>
      <c r="C156" s="9"/>
      <c r="D156" s="9">
        <v>3531869</v>
      </c>
      <c r="E156" s="33"/>
      <c r="F156" s="34"/>
      <c r="G156" s="9"/>
      <c r="H156" s="35"/>
      <c r="I156" s="34">
        <v>100000</v>
      </c>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1118</v>
      </c>
      <c r="B167" s="126" t="s">
        <v>34</v>
      </c>
      <c r="C167" s="248">
        <f>C6+C74+C103+C110+C118+C136+C139+C149+C152+C155+C158+C161+C164</f>
        <v>227192899</v>
      </c>
      <c r="D167" s="248">
        <f t="shared" ref="D167:K167" si="29">D6+D74+D103+D110+D118+D136+D139+D149+D152+D155+D158+D161+D164</f>
        <v>128632682</v>
      </c>
      <c r="E167" s="320">
        <f t="shared" si="29"/>
        <v>103649431</v>
      </c>
      <c r="F167" s="252">
        <f t="shared" si="29"/>
        <v>60190286</v>
      </c>
      <c r="G167" s="248">
        <f t="shared" si="29"/>
        <v>71541489</v>
      </c>
      <c r="H167" s="251">
        <f t="shared" si="29"/>
        <v>71541489</v>
      </c>
      <c r="I167" s="252">
        <f t="shared" si="29"/>
        <v>60316130</v>
      </c>
      <c r="J167" s="248">
        <f t="shared" si="29"/>
        <v>40896585</v>
      </c>
      <c r="K167" s="251">
        <f t="shared" si="29"/>
        <v>28852698</v>
      </c>
    </row>
    <row r="168" spans="1:11" x14ac:dyDescent="0.2">
      <c r="A168" s="356"/>
      <c r="B168" s="356"/>
      <c r="C168" s="356"/>
      <c r="D168" s="356"/>
      <c r="E168" s="356"/>
      <c r="F168" s="356"/>
      <c r="G168" s="356"/>
      <c r="H168" s="356"/>
      <c r="I168" s="356"/>
      <c r="J168" s="356"/>
      <c r="K168" s="356"/>
    </row>
    <row r="169" spans="1:11" ht="13.5" x14ac:dyDescent="0.25">
      <c r="A169" s="189" t="s">
        <v>1653</v>
      </c>
      <c r="B169" s="113"/>
      <c r="C169" s="113"/>
      <c r="D169" s="113"/>
      <c r="E169" s="113"/>
      <c r="F169" s="113"/>
      <c r="G169" s="113"/>
      <c r="H169" s="113"/>
      <c r="I169" s="113"/>
      <c r="J169" s="113"/>
      <c r="K169" s="113"/>
    </row>
    <row r="170" spans="1:11" ht="13.5" x14ac:dyDescent="0.25">
      <c r="A170" s="190" t="s">
        <v>1721</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3.42578125" bestFit="1" customWidth="1"/>
    <col min="3" max="3" width="25.42578125" bestFit="1" customWidth="1"/>
    <col min="4" max="4" width="9.42578125" bestFit="1" customWidth="1"/>
    <col min="5" max="5" width="64.5703125" bestFit="1" customWidth="1"/>
    <col min="6" max="6" width="17" bestFit="1" customWidth="1"/>
    <col min="7" max="7" width="74" bestFit="1" customWidth="1"/>
    <col min="8" max="8" width="34.28515625" bestFit="1" customWidth="1"/>
    <col min="9" max="9" width="27.85546875" bestFit="1" customWidth="1"/>
    <col min="10" max="10" width="29.4257812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7" t="s">
        <v>1119</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1120</v>
      </c>
      <c r="B3" s="446" t="s">
        <v>1121</v>
      </c>
      <c r="C3" s="446" t="s">
        <v>1122</v>
      </c>
      <c r="D3" s="446" t="s">
        <v>1123</v>
      </c>
      <c r="E3" s="446" t="s">
        <v>1124</v>
      </c>
      <c r="F3" s="446" t="s">
        <v>1125</v>
      </c>
      <c r="G3" s="446" t="s">
        <v>1126</v>
      </c>
      <c r="H3" s="446" t="s">
        <v>1127</v>
      </c>
      <c r="I3" s="446" t="s">
        <v>1128</v>
      </c>
      <c r="J3" s="446" t="s">
        <v>1129</v>
      </c>
      <c r="K3" s="446" t="s">
        <v>1130</v>
      </c>
      <c r="L3" s="446" t="s">
        <v>1131</v>
      </c>
      <c r="M3" s="445" t="s">
        <v>1132</v>
      </c>
      <c r="N3" s="445" t="s">
        <v>1133</v>
      </c>
      <c r="O3" s="445" t="s">
        <v>1134</v>
      </c>
      <c r="P3" s="445" t="s">
        <v>1135</v>
      </c>
      <c r="Q3" s="445" t="s">
        <v>1136</v>
      </c>
      <c r="R3" s="356"/>
      <c r="S3" s="356"/>
      <c r="T3" s="356"/>
    </row>
    <row r="4" spans="1:20" ht="13.5" x14ac:dyDescent="0.25">
      <c r="A4" s="448" t="s">
        <v>111</v>
      </c>
      <c r="B4" s="448" t="s">
        <v>1137</v>
      </c>
      <c r="C4" s="448" t="s">
        <v>1138</v>
      </c>
      <c r="D4" s="448" t="s">
        <v>1139</v>
      </c>
      <c r="E4" s="448" t="s">
        <v>1140</v>
      </c>
      <c r="F4" s="448" t="s">
        <v>1141</v>
      </c>
      <c r="G4" s="448" t="s">
        <v>1142</v>
      </c>
      <c r="H4" s="448" t="s">
        <v>630</v>
      </c>
      <c r="I4" s="448" t="s">
        <v>1089</v>
      </c>
      <c r="J4" s="448" t="s">
        <v>1143</v>
      </c>
      <c r="K4" s="448" t="s">
        <v>830</v>
      </c>
      <c r="L4" s="448" t="s">
        <v>830</v>
      </c>
      <c r="M4" s="451"/>
      <c r="N4" s="451">
        <v>66530</v>
      </c>
      <c r="O4" s="451">
        <v>180000</v>
      </c>
      <c r="P4" s="451"/>
      <c r="Q4" s="451"/>
      <c r="R4" s="356"/>
      <c r="S4" s="356"/>
      <c r="T4" s="356"/>
    </row>
    <row r="5" spans="1:20" ht="13.5" x14ac:dyDescent="0.25">
      <c r="A5" s="448" t="s">
        <v>111</v>
      </c>
      <c r="B5" s="448" t="s">
        <v>1144</v>
      </c>
      <c r="C5" s="448" t="s">
        <v>1145</v>
      </c>
      <c r="D5" s="448" t="s">
        <v>1146</v>
      </c>
      <c r="E5" s="448" t="s">
        <v>1140</v>
      </c>
      <c r="F5" s="448" t="s">
        <v>1147</v>
      </c>
      <c r="G5" s="448" t="s">
        <v>1142</v>
      </c>
      <c r="H5" s="448" t="s">
        <v>624</v>
      </c>
      <c r="I5" s="448" t="s">
        <v>1077</v>
      </c>
      <c r="J5" s="448" t="s">
        <v>1148</v>
      </c>
      <c r="K5" s="448" t="s">
        <v>830</v>
      </c>
      <c r="L5" s="448" t="s">
        <v>830</v>
      </c>
      <c r="M5" s="451"/>
      <c r="N5" s="451"/>
      <c r="O5" s="451"/>
      <c r="P5" s="451"/>
      <c r="Q5" s="451">
        <v>450000</v>
      </c>
      <c r="R5" s="356"/>
      <c r="S5" s="356"/>
      <c r="T5" s="356"/>
    </row>
    <row r="6" spans="1:20" ht="13.5" x14ac:dyDescent="0.25">
      <c r="A6" s="448" t="s">
        <v>111</v>
      </c>
      <c r="B6" s="448" t="s">
        <v>1149</v>
      </c>
      <c r="C6" s="448" t="s">
        <v>1150</v>
      </c>
      <c r="D6" s="448" t="s">
        <v>1146</v>
      </c>
      <c r="E6" s="448" t="s">
        <v>1151</v>
      </c>
      <c r="F6" s="448" t="s">
        <v>1147</v>
      </c>
      <c r="G6" s="448" t="s">
        <v>1142</v>
      </c>
      <c r="H6" s="448" t="s">
        <v>625</v>
      </c>
      <c r="I6" s="448" t="s">
        <v>1081</v>
      </c>
      <c r="J6" s="448" t="s">
        <v>1148</v>
      </c>
      <c r="K6" s="448" t="s">
        <v>830</v>
      </c>
      <c r="L6" s="448" t="s">
        <v>830</v>
      </c>
      <c r="M6" s="451"/>
      <c r="N6" s="451">
        <v>178743</v>
      </c>
      <c r="O6" s="451">
        <v>1310580</v>
      </c>
      <c r="P6" s="451">
        <v>423000</v>
      </c>
      <c r="Q6" s="451"/>
      <c r="R6" s="356"/>
      <c r="S6" s="356"/>
      <c r="T6" s="356"/>
    </row>
    <row r="7" spans="1:20" ht="13.5" x14ac:dyDescent="0.25">
      <c r="A7" s="448" t="s">
        <v>111</v>
      </c>
      <c r="B7" s="448" t="s">
        <v>1152</v>
      </c>
      <c r="C7" s="448" t="s">
        <v>1153</v>
      </c>
      <c r="D7" s="448" t="s">
        <v>1154</v>
      </c>
      <c r="E7" s="448" t="s">
        <v>1140</v>
      </c>
      <c r="F7" s="448" t="s">
        <v>1155</v>
      </c>
      <c r="G7" s="448" t="s">
        <v>1156</v>
      </c>
      <c r="H7" s="448" t="s">
        <v>624</v>
      </c>
      <c r="I7" s="448" t="s">
        <v>1063</v>
      </c>
      <c r="J7" s="448" t="s">
        <v>1148</v>
      </c>
      <c r="K7" s="448" t="s">
        <v>830</v>
      </c>
      <c r="L7" s="448" t="s">
        <v>830</v>
      </c>
      <c r="M7" s="451"/>
      <c r="N7" s="451"/>
      <c r="O7" s="451">
        <v>53022</v>
      </c>
      <c r="P7" s="451"/>
      <c r="Q7" s="451"/>
      <c r="R7" s="356"/>
      <c r="S7" s="356"/>
      <c r="T7" s="356"/>
    </row>
    <row r="8" spans="1:20" ht="13.5" x14ac:dyDescent="0.25">
      <c r="A8" s="448" t="s">
        <v>111</v>
      </c>
      <c r="B8" s="448" t="s">
        <v>1157</v>
      </c>
      <c r="C8" s="448" t="s">
        <v>1158</v>
      </c>
      <c r="D8" s="448" t="s">
        <v>1154</v>
      </c>
      <c r="E8" s="448" t="s">
        <v>1140</v>
      </c>
      <c r="F8" s="448" t="s">
        <v>1155</v>
      </c>
      <c r="G8" s="448" t="s">
        <v>1142</v>
      </c>
      <c r="H8" s="448" t="s">
        <v>636</v>
      </c>
      <c r="I8" s="448" t="s">
        <v>34</v>
      </c>
      <c r="J8" s="448" t="s">
        <v>1148</v>
      </c>
      <c r="K8" s="448" t="s">
        <v>830</v>
      </c>
      <c r="L8" s="448" t="s">
        <v>830</v>
      </c>
      <c r="M8" s="451">
        <v>97116</v>
      </c>
      <c r="N8" s="451">
        <v>1713</v>
      </c>
      <c r="O8" s="451"/>
      <c r="P8" s="451">
        <v>80000</v>
      </c>
      <c r="Q8" s="451">
        <v>40000</v>
      </c>
      <c r="R8" s="356"/>
      <c r="S8" s="356"/>
      <c r="T8" s="356"/>
    </row>
    <row r="9" spans="1:20" ht="13.5" x14ac:dyDescent="0.25">
      <c r="A9" s="448" t="s">
        <v>111</v>
      </c>
      <c r="B9" s="448" t="s">
        <v>1159</v>
      </c>
      <c r="C9" s="448" t="s">
        <v>1160</v>
      </c>
      <c r="D9" s="448" t="s">
        <v>1154</v>
      </c>
      <c r="E9" s="448" t="s">
        <v>1140</v>
      </c>
      <c r="F9" s="448" t="s">
        <v>1155</v>
      </c>
      <c r="G9" s="448" t="s">
        <v>1142</v>
      </c>
      <c r="H9" s="448" t="s">
        <v>636</v>
      </c>
      <c r="I9" s="448" t="s">
        <v>34</v>
      </c>
      <c r="J9" s="448" t="s">
        <v>1148</v>
      </c>
      <c r="K9" s="448" t="s">
        <v>830</v>
      </c>
      <c r="L9" s="448" t="s">
        <v>830</v>
      </c>
      <c r="M9" s="451">
        <v>3100</v>
      </c>
      <c r="N9" s="451"/>
      <c r="O9" s="451">
        <v>100000</v>
      </c>
      <c r="P9" s="451"/>
      <c r="Q9" s="451"/>
      <c r="R9" s="356"/>
      <c r="S9" s="356"/>
      <c r="T9" s="356"/>
    </row>
    <row r="10" spans="1:20" ht="13.5" x14ac:dyDescent="0.25">
      <c r="A10" s="448" t="s">
        <v>111</v>
      </c>
      <c r="B10" s="448" t="s">
        <v>1161</v>
      </c>
      <c r="C10" s="448" t="s">
        <v>1162</v>
      </c>
      <c r="D10" s="448" t="s">
        <v>1154</v>
      </c>
      <c r="E10" s="448" t="s">
        <v>34</v>
      </c>
      <c r="F10" s="448" t="s">
        <v>34</v>
      </c>
      <c r="G10" s="448" t="s">
        <v>1161</v>
      </c>
      <c r="H10" s="448" t="s">
        <v>633</v>
      </c>
      <c r="I10" s="448" t="s">
        <v>1104</v>
      </c>
      <c r="J10" s="448" t="s">
        <v>1148</v>
      </c>
      <c r="K10" s="448" t="s">
        <v>1161</v>
      </c>
      <c r="L10" s="448" t="s">
        <v>1161</v>
      </c>
      <c r="M10" s="451">
        <v>185932</v>
      </c>
      <c r="N10" s="451"/>
      <c r="O10" s="451"/>
      <c r="P10" s="451"/>
      <c r="Q10" s="451"/>
      <c r="R10" s="356"/>
      <c r="S10" s="356"/>
      <c r="T10" s="356"/>
    </row>
    <row r="11" spans="1:20" ht="13.5" x14ac:dyDescent="0.25">
      <c r="A11" s="448" t="s">
        <v>111</v>
      </c>
      <c r="B11" s="448" t="s">
        <v>1163</v>
      </c>
      <c r="C11" s="448" t="s">
        <v>1164</v>
      </c>
      <c r="D11" s="448" t="s">
        <v>1154</v>
      </c>
      <c r="E11" s="448" t="s">
        <v>1140</v>
      </c>
      <c r="F11" s="448" t="s">
        <v>1155</v>
      </c>
      <c r="G11" s="448" t="s">
        <v>1142</v>
      </c>
      <c r="H11" s="448" t="s">
        <v>633</v>
      </c>
      <c r="I11" s="448" t="s">
        <v>1104</v>
      </c>
      <c r="J11" s="448" t="s">
        <v>1148</v>
      </c>
      <c r="K11" s="448" t="s">
        <v>830</v>
      </c>
      <c r="L11" s="448" t="s">
        <v>830</v>
      </c>
      <c r="M11" s="451"/>
      <c r="N11" s="451"/>
      <c r="O11" s="451"/>
      <c r="P11" s="451"/>
      <c r="Q11" s="451"/>
      <c r="R11" s="356"/>
      <c r="S11" s="356"/>
      <c r="T11" s="356"/>
    </row>
    <row r="12" spans="1:20" ht="13.5" x14ac:dyDescent="0.25">
      <c r="A12" s="448" t="s">
        <v>128</v>
      </c>
      <c r="B12" s="448" t="s">
        <v>1165</v>
      </c>
      <c r="C12" s="448" t="s">
        <v>1166</v>
      </c>
      <c r="D12" s="448" t="s">
        <v>1154</v>
      </c>
      <c r="E12" s="448" t="s">
        <v>1167</v>
      </c>
      <c r="F12" s="448" t="s">
        <v>1155</v>
      </c>
      <c r="G12" s="448" t="s">
        <v>1168</v>
      </c>
      <c r="H12" s="448" t="s">
        <v>624</v>
      </c>
      <c r="I12" s="448" t="s">
        <v>1071</v>
      </c>
      <c r="J12" s="448" t="s">
        <v>1148</v>
      </c>
      <c r="K12" s="448" t="s">
        <v>830</v>
      </c>
      <c r="L12" s="448" t="s">
        <v>830</v>
      </c>
      <c r="M12" s="451">
        <v>782345</v>
      </c>
      <c r="N12" s="451">
        <v>1046463</v>
      </c>
      <c r="O12" s="451"/>
      <c r="P12" s="451"/>
      <c r="Q12" s="451"/>
      <c r="R12" s="356"/>
      <c r="S12" s="356"/>
      <c r="T12" s="356"/>
    </row>
    <row r="13" spans="1:20" ht="13.5" x14ac:dyDescent="0.25">
      <c r="A13" s="448" t="s">
        <v>130</v>
      </c>
      <c r="B13" s="448" t="s">
        <v>1169</v>
      </c>
      <c r="C13" s="448" t="s">
        <v>1170</v>
      </c>
      <c r="D13" s="448" t="s">
        <v>1146</v>
      </c>
      <c r="E13" s="448" t="s">
        <v>1140</v>
      </c>
      <c r="F13" s="448" t="s">
        <v>1147</v>
      </c>
      <c r="G13" s="448" t="s">
        <v>1142</v>
      </c>
      <c r="H13" s="448" t="s">
        <v>624</v>
      </c>
      <c r="I13" s="448" t="s">
        <v>1062</v>
      </c>
      <c r="J13" s="448" t="s">
        <v>1171</v>
      </c>
      <c r="K13" s="448" t="s">
        <v>830</v>
      </c>
      <c r="L13" s="448" t="s">
        <v>830</v>
      </c>
      <c r="M13" s="451"/>
      <c r="N13" s="451"/>
      <c r="O13" s="451"/>
      <c r="P13" s="451"/>
      <c r="Q13" s="451"/>
      <c r="R13" s="356"/>
      <c r="S13" s="356"/>
      <c r="T13" s="356"/>
    </row>
    <row r="14" spans="1:20" ht="13.5" x14ac:dyDescent="0.25">
      <c r="A14" s="448" t="s">
        <v>130</v>
      </c>
      <c r="B14" s="448" t="s">
        <v>1172</v>
      </c>
      <c r="C14" s="448" t="s">
        <v>1173</v>
      </c>
      <c r="D14" s="448" t="s">
        <v>1154</v>
      </c>
      <c r="E14" s="448" t="s">
        <v>1140</v>
      </c>
      <c r="F14" s="448" t="s">
        <v>1155</v>
      </c>
      <c r="G14" s="448" t="s">
        <v>1142</v>
      </c>
      <c r="H14" s="448" t="s">
        <v>630</v>
      </c>
      <c r="I14" s="448" t="s">
        <v>1089</v>
      </c>
      <c r="J14" s="448" t="s">
        <v>1148</v>
      </c>
      <c r="K14" s="448" t="s">
        <v>830</v>
      </c>
      <c r="L14" s="448" t="s">
        <v>830</v>
      </c>
      <c r="M14" s="451"/>
      <c r="N14" s="451"/>
      <c r="O14" s="451">
        <v>600000</v>
      </c>
      <c r="P14" s="451"/>
      <c r="Q14" s="451"/>
      <c r="R14" s="356"/>
      <c r="S14" s="356"/>
      <c r="T14" s="356"/>
    </row>
    <row r="15" spans="1:20" ht="13.5" x14ac:dyDescent="0.25">
      <c r="A15" s="448" t="s">
        <v>148</v>
      </c>
      <c r="B15" s="448" t="s">
        <v>1174</v>
      </c>
      <c r="C15" s="448" t="s">
        <v>1175</v>
      </c>
      <c r="D15" s="448" t="s">
        <v>1146</v>
      </c>
      <c r="E15" s="448" t="s">
        <v>1140</v>
      </c>
      <c r="F15" s="448" t="s">
        <v>1147</v>
      </c>
      <c r="G15" s="448" t="s">
        <v>1176</v>
      </c>
      <c r="H15" s="448" t="s">
        <v>624</v>
      </c>
      <c r="I15" s="448" t="s">
        <v>1073</v>
      </c>
      <c r="J15" s="448" t="s">
        <v>1148</v>
      </c>
      <c r="K15" s="448" t="s">
        <v>830</v>
      </c>
      <c r="L15" s="448" t="s">
        <v>830</v>
      </c>
      <c r="M15" s="451">
        <v>1301244</v>
      </c>
      <c r="N15" s="451">
        <v>1088813</v>
      </c>
      <c r="O15" s="451"/>
      <c r="P15" s="451"/>
      <c r="Q15" s="451"/>
      <c r="R15" s="356"/>
      <c r="S15" s="356"/>
      <c r="T15" s="356"/>
    </row>
    <row r="16" spans="1:20" ht="13.5" x14ac:dyDescent="0.25">
      <c r="A16" s="448" t="s">
        <v>148</v>
      </c>
      <c r="B16" s="448" t="s">
        <v>1161</v>
      </c>
      <c r="C16" s="448" t="s">
        <v>1177</v>
      </c>
      <c r="D16" s="448" t="s">
        <v>1146</v>
      </c>
      <c r="E16" s="448" t="s">
        <v>34</v>
      </c>
      <c r="F16" s="448" t="s">
        <v>34</v>
      </c>
      <c r="G16" s="448" t="s">
        <v>1161</v>
      </c>
      <c r="H16" s="448" t="s">
        <v>624</v>
      </c>
      <c r="I16" s="448" t="s">
        <v>1073</v>
      </c>
      <c r="J16" s="448" t="s">
        <v>1148</v>
      </c>
      <c r="K16" s="448" t="s">
        <v>1161</v>
      </c>
      <c r="L16" s="448" t="s">
        <v>1161</v>
      </c>
      <c r="M16" s="451">
        <v>684094</v>
      </c>
      <c r="N16" s="451"/>
      <c r="O16" s="451"/>
      <c r="P16" s="451"/>
      <c r="Q16" s="451"/>
      <c r="R16" s="356"/>
      <c r="S16" s="356"/>
      <c r="T16" s="356"/>
    </row>
    <row r="17" spans="1:20" ht="13.5" x14ac:dyDescent="0.25">
      <c r="A17" s="448" t="s">
        <v>148</v>
      </c>
      <c r="B17" s="448" t="s">
        <v>1178</v>
      </c>
      <c r="C17" s="448" t="s">
        <v>1179</v>
      </c>
      <c r="D17" s="448" t="s">
        <v>1154</v>
      </c>
      <c r="E17" s="448" t="s">
        <v>1140</v>
      </c>
      <c r="F17" s="448" t="s">
        <v>1155</v>
      </c>
      <c r="G17" s="448" t="s">
        <v>1180</v>
      </c>
      <c r="H17" s="448" t="s">
        <v>624</v>
      </c>
      <c r="I17" s="448" t="s">
        <v>1073</v>
      </c>
      <c r="J17" s="448" t="s">
        <v>1148</v>
      </c>
      <c r="K17" s="448" t="s">
        <v>830</v>
      </c>
      <c r="L17" s="448" t="s">
        <v>830</v>
      </c>
      <c r="M17" s="451">
        <v>218170</v>
      </c>
      <c r="N17" s="451">
        <v>265270</v>
      </c>
      <c r="O17" s="451"/>
      <c r="P17" s="451"/>
      <c r="Q17" s="451"/>
      <c r="R17" s="356"/>
      <c r="S17" s="356"/>
      <c r="T17" s="356"/>
    </row>
    <row r="18" spans="1:20" ht="13.5" x14ac:dyDescent="0.25">
      <c r="A18" s="448" t="s">
        <v>148</v>
      </c>
      <c r="B18" s="448" t="s">
        <v>1181</v>
      </c>
      <c r="C18" s="448" t="s">
        <v>1182</v>
      </c>
      <c r="D18" s="448" t="s">
        <v>1154</v>
      </c>
      <c r="E18" s="448" t="s">
        <v>1140</v>
      </c>
      <c r="F18" s="448" t="s">
        <v>1155</v>
      </c>
      <c r="G18" s="448" t="s">
        <v>1180</v>
      </c>
      <c r="H18" s="448" t="s">
        <v>624</v>
      </c>
      <c r="I18" s="448" t="s">
        <v>1073</v>
      </c>
      <c r="J18" s="448" t="s">
        <v>1148</v>
      </c>
      <c r="K18" s="448" t="s">
        <v>830</v>
      </c>
      <c r="L18" s="448" t="s">
        <v>830</v>
      </c>
      <c r="M18" s="451">
        <v>2102603</v>
      </c>
      <c r="N18" s="451">
        <v>3236332</v>
      </c>
      <c r="O18" s="451"/>
      <c r="P18" s="451"/>
      <c r="Q18" s="451"/>
      <c r="R18" s="356"/>
      <c r="S18" s="356"/>
      <c r="T18" s="356"/>
    </row>
    <row r="19" spans="1:20" ht="13.5" x14ac:dyDescent="0.25">
      <c r="A19" s="448" t="s">
        <v>148</v>
      </c>
      <c r="B19" s="448" t="s">
        <v>1183</v>
      </c>
      <c r="C19" s="448" t="s">
        <v>1184</v>
      </c>
      <c r="D19" s="448" t="s">
        <v>1154</v>
      </c>
      <c r="E19" s="448" t="s">
        <v>1140</v>
      </c>
      <c r="F19" s="448" t="s">
        <v>1155</v>
      </c>
      <c r="G19" s="448" t="s">
        <v>1180</v>
      </c>
      <c r="H19" s="448" t="s">
        <v>624</v>
      </c>
      <c r="I19" s="448" t="s">
        <v>1073</v>
      </c>
      <c r="J19" s="448" t="s">
        <v>1148</v>
      </c>
      <c r="K19" s="448" t="s">
        <v>830</v>
      </c>
      <c r="L19" s="448" t="s">
        <v>830</v>
      </c>
      <c r="M19" s="451">
        <v>751085</v>
      </c>
      <c r="N19" s="451">
        <v>161538</v>
      </c>
      <c r="O19" s="451"/>
      <c r="P19" s="451"/>
      <c r="Q19" s="451"/>
      <c r="R19" s="356"/>
      <c r="S19" s="356"/>
      <c r="T19" s="356"/>
    </row>
    <row r="20" spans="1:20" ht="13.5" x14ac:dyDescent="0.25">
      <c r="A20" s="448" t="s">
        <v>148</v>
      </c>
      <c r="B20" s="448" t="s">
        <v>1161</v>
      </c>
      <c r="C20" s="448" t="s">
        <v>1185</v>
      </c>
      <c r="D20" s="448" t="s">
        <v>1154</v>
      </c>
      <c r="E20" s="448" t="s">
        <v>34</v>
      </c>
      <c r="F20" s="448" t="s">
        <v>34</v>
      </c>
      <c r="G20" s="448" t="s">
        <v>1161</v>
      </c>
      <c r="H20" s="448" t="s">
        <v>624</v>
      </c>
      <c r="I20" s="448" t="s">
        <v>1073</v>
      </c>
      <c r="J20" s="448" t="s">
        <v>1148</v>
      </c>
      <c r="K20" s="448" t="s">
        <v>1161</v>
      </c>
      <c r="L20" s="448" t="s">
        <v>1161</v>
      </c>
      <c r="M20" s="451">
        <v>106791</v>
      </c>
      <c r="N20" s="451"/>
      <c r="O20" s="451"/>
      <c r="P20" s="451"/>
      <c r="Q20" s="451"/>
      <c r="R20" s="356"/>
      <c r="S20" s="356"/>
      <c r="T20" s="356"/>
    </row>
    <row r="21" spans="1:20" ht="13.5" x14ac:dyDescent="0.25">
      <c r="A21" s="448" t="s">
        <v>148</v>
      </c>
      <c r="B21" s="448" t="s">
        <v>1161</v>
      </c>
      <c r="C21" s="448" t="s">
        <v>1186</v>
      </c>
      <c r="D21" s="448" t="s">
        <v>1154</v>
      </c>
      <c r="E21" s="448" t="s">
        <v>34</v>
      </c>
      <c r="F21" s="448" t="s">
        <v>34</v>
      </c>
      <c r="G21" s="448" t="s">
        <v>1161</v>
      </c>
      <c r="H21" s="448" t="s">
        <v>625</v>
      </c>
      <c r="I21" s="448" t="s">
        <v>1081</v>
      </c>
      <c r="J21" s="448" t="s">
        <v>1148</v>
      </c>
      <c r="K21" s="448" t="s">
        <v>1161</v>
      </c>
      <c r="L21" s="448" t="s">
        <v>1161</v>
      </c>
      <c r="M21" s="451">
        <v>303033</v>
      </c>
      <c r="N21" s="451"/>
      <c r="O21" s="451"/>
      <c r="P21" s="451"/>
      <c r="Q21" s="451"/>
      <c r="R21" s="356"/>
      <c r="S21" s="356"/>
      <c r="T21" s="356"/>
    </row>
    <row r="22" spans="1:20" ht="13.5" x14ac:dyDescent="0.25">
      <c r="A22" s="448" t="s">
        <v>148</v>
      </c>
      <c r="B22" s="448" t="s">
        <v>1187</v>
      </c>
      <c r="C22" s="448" t="s">
        <v>1188</v>
      </c>
      <c r="D22" s="448" t="s">
        <v>1154</v>
      </c>
      <c r="E22" s="448" t="s">
        <v>1140</v>
      </c>
      <c r="F22" s="448" t="s">
        <v>1155</v>
      </c>
      <c r="G22" s="448" t="s">
        <v>1142</v>
      </c>
      <c r="H22" s="448" t="s">
        <v>637</v>
      </c>
      <c r="I22" s="448" t="s">
        <v>34</v>
      </c>
      <c r="J22" s="448" t="s">
        <v>1148</v>
      </c>
      <c r="K22" s="448" t="s">
        <v>830</v>
      </c>
      <c r="L22" s="448" t="s">
        <v>830</v>
      </c>
      <c r="M22" s="451">
        <v>558262</v>
      </c>
      <c r="N22" s="451">
        <v>182142</v>
      </c>
      <c r="O22" s="451">
        <v>4000000</v>
      </c>
      <c r="P22" s="451">
        <v>1000000</v>
      </c>
      <c r="Q22" s="451"/>
      <c r="R22" s="356"/>
      <c r="S22" s="356"/>
      <c r="T22" s="356"/>
    </row>
    <row r="23" spans="1:20" ht="13.5" x14ac:dyDescent="0.25">
      <c r="A23" s="448" t="s">
        <v>168</v>
      </c>
      <c r="B23" s="448" t="s">
        <v>1157</v>
      </c>
      <c r="C23" s="448" t="s">
        <v>1189</v>
      </c>
      <c r="D23" s="448" t="s">
        <v>1154</v>
      </c>
      <c r="E23" s="448" t="s">
        <v>1140</v>
      </c>
      <c r="F23" s="448" t="s">
        <v>1155</v>
      </c>
      <c r="G23" s="448" t="s">
        <v>1156</v>
      </c>
      <c r="H23" s="448" t="s">
        <v>636</v>
      </c>
      <c r="I23" s="448" t="s">
        <v>34</v>
      </c>
      <c r="J23" s="448" t="s">
        <v>1148</v>
      </c>
      <c r="K23" s="448" t="s">
        <v>830</v>
      </c>
      <c r="L23" s="448" t="s">
        <v>830</v>
      </c>
      <c r="M23" s="451">
        <v>644556</v>
      </c>
      <c r="N23" s="451">
        <v>378391</v>
      </c>
      <c r="O23" s="451">
        <v>590000</v>
      </c>
      <c r="P23" s="451">
        <v>1200000</v>
      </c>
      <c r="Q23" s="451">
        <v>1220000</v>
      </c>
      <c r="R23" s="356"/>
      <c r="S23" s="356"/>
      <c r="T23" s="356"/>
    </row>
    <row r="24" spans="1:20" ht="13.5" x14ac:dyDescent="0.25">
      <c r="A24" s="448" t="s">
        <v>132</v>
      </c>
      <c r="B24" s="448" t="s">
        <v>1190</v>
      </c>
      <c r="C24" s="448" t="s">
        <v>1191</v>
      </c>
      <c r="D24" s="448" t="s">
        <v>1146</v>
      </c>
      <c r="E24" s="448" t="s">
        <v>1140</v>
      </c>
      <c r="F24" s="448" t="s">
        <v>1141</v>
      </c>
      <c r="G24" s="448" t="s">
        <v>1142</v>
      </c>
      <c r="H24" s="448" t="s">
        <v>630</v>
      </c>
      <c r="I24" s="448" t="s">
        <v>1089</v>
      </c>
      <c r="J24" s="448" t="s">
        <v>1148</v>
      </c>
      <c r="K24" s="448" t="s">
        <v>830</v>
      </c>
      <c r="L24" s="448" t="s">
        <v>830</v>
      </c>
      <c r="M24" s="451"/>
      <c r="N24" s="451">
        <v>510470</v>
      </c>
      <c r="O24" s="451">
        <v>200000</v>
      </c>
      <c r="P24" s="451"/>
      <c r="Q24" s="451"/>
      <c r="R24" s="356"/>
      <c r="S24" s="356"/>
      <c r="T24" s="356"/>
    </row>
    <row r="25" spans="1:20" ht="13.5" x14ac:dyDescent="0.25">
      <c r="A25" s="448" t="s">
        <v>132</v>
      </c>
      <c r="B25" s="448" t="s">
        <v>1192</v>
      </c>
      <c r="C25" s="448" t="s">
        <v>1193</v>
      </c>
      <c r="D25" s="448" t="s">
        <v>1154</v>
      </c>
      <c r="E25" s="448" t="s">
        <v>1140</v>
      </c>
      <c r="F25" s="448" t="s">
        <v>1155</v>
      </c>
      <c r="G25" s="448" t="s">
        <v>1142</v>
      </c>
      <c r="H25" s="448" t="s">
        <v>624</v>
      </c>
      <c r="I25" s="448" t="s">
        <v>1063</v>
      </c>
      <c r="J25" s="448" t="s">
        <v>1148</v>
      </c>
      <c r="K25" s="448" t="s">
        <v>830</v>
      </c>
      <c r="L25" s="448" t="s">
        <v>830</v>
      </c>
      <c r="M25" s="451"/>
      <c r="N25" s="451">
        <v>13900</v>
      </c>
      <c r="O25" s="451">
        <v>500000</v>
      </c>
      <c r="P25" s="451"/>
      <c r="Q25" s="451"/>
      <c r="R25" s="356"/>
      <c r="S25" s="356"/>
      <c r="T25" s="356"/>
    </row>
    <row r="26" spans="1:20" ht="13.5" x14ac:dyDescent="0.25">
      <c r="A26" s="448" t="s">
        <v>187</v>
      </c>
      <c r="B26" s="448" t="s">
        <v>1194</v>
      </c>
      <c r="C26" s="448" t="s">
        <v>1195</v>
      </c>
      <c r="D26" s="448" t="s">
        <v>1139</v>
      </c>
      <c r="E26" s="448" t="s">
        <v>1196</v>
      </c>
      <c r="F26" s="448" t="s">
        <v>1147</v>
      </c>
      <c r="G26" s="448" t="s">
        <v>1176</v>
      </c>
      <c r="H26" s="448" t="s">
        <v>616</v>
      </c>
      <c r="I26" s="448" t="s">
        <v>1029</v>
      </c>
      <c r="J26" s="448" t="s">
        <v>1148</v>
      </c>
      <c r="K26" s="448" t="s">
        <v>830</v>
      </c>
      <c r="L26" s="448" t="s">
        <v>830</v>
      </c>
      <c r="M26" s="451">
        <v>1707620</v>
      </c>
      <c r="N26" s="451">
        <v>660853</v>
      </c>
      <c r="O26" s="451"/>
      <c r="P26" s="451"/>
      <c r="Q26" s="451"/>
      <c r="R26" s="356"/>
      <c r="S26" s="356"/>
      <c r="T26" s="356"/>
    </row>
    <row r="27" spans="1:20" ht="13.5" x14ac:dyDescent="0.25">
      <c r="A27" s="448" t="s">
        <v>187</v>
      </c>
      <c r="B27" s="448" t="s">
        <v>1197</v>
      </c>
      <c r="C27" s="448" t="s">
        <v>1198</v>
      </c>
      <c r="D27" s="448" t="s">
        <v>1139</v>
      </c>
      <c r="E27" s="448" t="s">
        <v>1196</v>
      </c>
      <c r="F27" s="448" t="s">
        <v>1147</v>
      </c>
      <c r="G27" s="448" t="s">
        <v>1142</v>
      </c>
      <c r="H27" s="448" t="s">
        <v>616</v>
      </c>
      <c r="I27" s="448" t="s">
        <v>1029</v>
      </c>
      <c r="J27" s="448" t="s">
        <v>1148</v>
      </c>
      <c r="K27" s="448" t="s">
        <v>830</v>
      </c>
      <c r="L27" s="448" t="s">
        <v>830</v>
      </c>
      <c r="M27" s="451"/>
      <c r="N27" s="451"/>
      <c r="O27" s="451">
        <v>6000000</v>
      </c>
      <c r="P27" s="451"/>
      <c r="Q27" s="451"/>
      <c r="R27" s="356"/>
      <c r="S27" s="356"/>
      <c r="T27" s="356"/>
    </row>
    <row r="28" spans="1:20" ht="13.5" x14ac:dyDescent="0.25">
      <c r="A28" s="448" t="s">
        <v>187</v>
      </c>
      <c r="B28" s="448" t="s">
        <v>1199</v>
      </c>
      <c r="C28" s="448" t="s">
        <v>1200</v>
      </c>
      <c r="D28" s="448" t="s">
        <v>1139</v>
      </c>
      <c r="E28" s="448" t="s">
        <v>1196</v>
      </c>
      <c r="F28" s="448" t="s">
        <v>1147</v>
      </c>
      <c r="G28" s="448" t="s">
        <v>1176</v>
      </c>
      <c r="H28" s="448" t="s">
        <v>616</v>
      </c>
      <c r="I28" s="448" t="s">
        <v>1031</v>
      </c>
      <c r="J28" s="448" t="s">
        <v>1148</v>
      </c>
      <c r="K28" s="448" t="s">
        <v>830</v>
      </c>
      <c r="L28" s="448" t="s">
        <v>830</v>
      </c>
      <c r="M28" s="451"/>
      <c r="N28" s="451">
        <v>1166651</v>
      </c>
      <c r="O28" s="451"/>
      <c r="P28" s="451"/>
      <c r="Q28" s="451"/>
      <c r="R28" s="356"/>
      <c r="S28" s="356"/>
      <c r="T28" s="356"/>
    </row>
    <row r="29" spans="1:20" ht="13.5" x14ac:dyDescent="0.25">
      <c r="A29" s="448" t="s">
        <v>187</v>
      </c>
      <c r="B29" s="448" t="s">
        <v>1161</v>
      </c>
      <c r="C29" s="448" t="s">
        <v>1201</v>
      </c>
      <c r="D29" s="448" t="s">
        <v>1139</v>
      </c>
      <c r="E29" s="448" t="s">
        <v>34</v>
      </c>
      <c r="F29" s="448" t="s">
        <v>34</v>
      </c>
      <c r="G29" s="448" t="s">
        <v>1161</v>
      </c>
      <c r="H29" s="448" t="s">
        <v>616</v>
      </c>
      <c r="I29" s="448" t="s">
        <v>1032</v>
      </c>
      <c r="J29" s="448" t="s">
        <v>1202</v>
      </c>
      <c r="K29" s="448" t="s">
        <v>1161</v>
      </c>
      <c r="L29" s="448" t="s">
        <v>1161</v>
      </c>
      <c r="M29" s="451">
        <v>2301455</v>
      </c>
      <c r="N29" s="451"/>
      <c r="O29" s="451"/>
      <c r="P29" s="451"/>
      <c r="Q29" s="451"/>
      <c r="R29" s="356"/>
      <c r="S29" s="356"/>
      <c r="T29" s="356"/>
    </row>
    <row r="30" spans="1:20" ht="13.5" x14ac:dyDescent="0.25">
      <c r="A30" s="448" t="s">
        <v>187</v>
      </c>
      <c r="B30" s="448" t="s">
        <v>1203</v>
      </c>
      <c r="C30" s="448" t="s">
        <v>1204</v>
      </c>
      <c r="D30" s="448" t="s">
        <v>1146</v>
      </c>
      <c r="E30" s="448" t="s">
        <v>1196</v>
      </c>
      <c r="F30" s="448" t="s">
        <v>1147</v>
      </c>
      <c r="G30" s="448" t="s">
        <v>1142</v>
      </c>
      <c r="H30" s="448" t="s">
        <v>616</v>
      </c>
      <c r="I30" s="448" t="s">
        <v>1028</v>
      </c>
      <c r="J30" s="448" t="s">
        <v>1148</v>
      </c>
      <c r="K30" s="448" t="s">
        <v>830</v>
      </c>
      <c r="L30" s="448" t="s">
        <v>830</v>
      </c>
      <c r="M30" s="451"/>
      <c r="N30" s="451"/>
      <c r="O30" s="451">
        <v>2000000</v>
      </c>
      <c r="P30" s="451"/>
      <c r="Q30" s="451"/>
      <c r="R30" s="356"/>
      <c r="S30" s="356"/>
      <c r="T30" s="356"/>
    </row>
    <row r="31" spans="1:20" ht="13.5" x14ac:dyDescent="0.25">
      <c r="A31" s="448" t="s">
        <v>187</v>
      </c>
      <c r="B31" s="448" t="s">
        <v>1205</v>
      </c>
      <c r="C31" s="448" t="s">
        <v>1206</v>
      </c>
      <c r="D31" s="448" t="s">
        <v>1146</v>
      </c>
      <c r="E31" s="448" t="s">
        <v>1196</v>
      </c>
      <c r="F31" s="448" t="s">
        <v>1147</v>
      </c>
      <c r="G31" s="448" t="s">
        <v>1156</v>
      </c>
      <c r="H31" s="448" t="s">
        <v>616</v>
      </c>
      <c r="I31" s="448" t="s">
        <v>1029</v>
      </c>
      <c r="J31" s="448" t="s">
        <v>1148</v>
      </c>
      <c r="K31" s="448" t="s">
        <v>830</v>
      </c>
      <c r="L31" s="448" t="s">
        <v>830</v>
      </c>
      <c r="M31" s="451"/>
      <c r="N31" s="451">
        <v>3427794</v>
      </c>
      <c r="O31" s="451"/>
      <c r="P31" s="451"/>
      <c r="Q31" s="451"/>
      <c r="R31" s="356"/>
      <c r="S31" s="356"/>
      <c r="T31" s="356"/>
    </row>
    <row r="32" spans="1:20" ht="13.5" x14ac:dyDescent="0.25">
      <c r="A32" s="448" t="s">
        <v>187</v>
      </c>
      <c r="B32" s="448" t="s">
        <v>1207</v>
      </c>
      <c r="C32" s="448" t="s">
        <v>1208</v>
      </c>
      <c r="D32" s="448" t="s">
        <v>1146</v>
      </c>
      <c r="E32" s="448" t="s">
        <v>1196</v>
      </c>
      <c r="F32" s="448" t="s">
        <v>1147</v>
      </c>
      <c r="G32" s="448" t="s">
        <v>1142</v>
      </c>
      <c r="H32" s="448" t="s">
        <v>616</v>
      </c>
      <c r="I32" s="448" t="s">
        <v>1029</v>
      </c>
      <c r="J32" s="448" t="s">
        <v>1148</v>
      </c>
      <c r="K32" s="448" t="s">
        <v>830</v>
      </c>
      <c r="L32" s="448" t="s">
        <v>830</v>
      </c>
      <c r="M32" s="451"/>
      <c r="N32" s="451"/>
      <c r="O32" s="451">
        <v>8695652</v>
      </c>
      <c r="P32" s="451"/>
      <c r="Q32" s="451"/>
      <c r="R32" s="356"/>
      <c r="S32" s="356"/>
      <c r="T32" s="356"/>
    </row>
    <row r="33" spans="1:20" ht="13.5" x14ac:dyDescent="0.25">
      <c r="A33" s="448" t="s">
        <v>187</v>
      </c>
      <c r="B33" s="448" t="s">
        <v>1209</v>
      </c>
      <c r="C33" s="448" t="s">
        <v>1210</v>
      </c>
      <c r="D33" s="448" t="s">
        <v>1146</v>
      </c>
      <c r="E33" s="448" t="s">
        <v>1196</v>
      </c>
      <c r="F33" s="448" t="s">
        <v>1147</v>
      </c>
      <c r="G33" s="448" t="s">
        <v>1176</v>
      </c>
      <c r="H33" s="448" t="s">
        <v>616</v>
      </c>
      <c r="I33" s="448" t="s">
        <v>1030</v>
      </c>
      <c r="J33" s="448" t="s">
        <v>1148</v>
      </c>
      <c r="K33" s="448" t="s">
        <v>830</v>
      </c>
      <c r="L33" s="448" t="s">
        <v>830</v>
      </c>
      <c r="M33" s="451"/>
      <c r="N33" s="451">
        <v>1500000</v>
      </c>
      <c r="O33" s="451"/>
      <c r="P33" s="451"/>
      <c r="Q33" s="451"/>
      <c r="R33" s="356"/>
      <c r="S33" s="356"/>
      <c r="T33" s="356"/>
    </row>
    <row r="34" spans="1:20" ht="13.5" x14ac:dyDescent="0.25">
      <c r="A34" s="448" t="s">
        <v>187</v>
      </c>
      <c r="B34" s="448" t="s">
        <v>1211</v>
      </c>
      <c r="C34" s="448" t="s">
        <v>1212</v>
      </c>
      <c r="D34" s="448" t="s">
        <v>1146</v>
      </c>
      <c r="E34" s="448" t="s">
        <v>1196</v>
      </c>
      <c r="F34" s="448" t="s">
        <v>1147</v>
      </c>
      <c r="G34" s="448" t="s">
        <v>1142</v>
      </c>
      <c r="H34" s="448" t="s">
        <v>616</v>
      </c>
      <c r="I34" s="448" t="s">
        <v>1031</v>
      </c>
      <c r="J34" s="448" t="s">
        <v>1148</v>
      </c>
      <c r="K34" s="448" t="s">
        <v>830</v>
      </c>
      <c r="L34" s="448" t="s">
        <v>830</v>
      </c>
      <c r="M34" s="451"/>
      <c r="N34" s="451"/>
      <c r="O34" s="451">
        <v>1800000</v>
      </c>
      <c r="P34" s="451"/>
      <c r="Q34" s="451"/>
      <c r="R34" s="356"/>
      <c r="S34" s="356"/>
      <c r="T34" s="356"/>
    </row>
    <row r="35" spans="1:20" ht="13.5" x14ac:dyDescent="0.25">
      <c r="A35" s="448" t="s">
        <v>187</v>
      </c>
      <c r="B35" s="448" t="s">
        <v>1213</v>
      </c>
      <c r="C35" s="448" t="s">
        <v>1214</v>
      </c>
      <c r="D35" s="448" t="s">
        <v>1146</v>
      </c>
      <c r="E35" s="448" t="s">
        <v>1196</v>
      </c>
      <c r="F35" s="448" t="s">
        <v>1147</v>
      </c>
      <c r="G35" s="448" t="s">
        <v>1176</v>
      </c>
      <c r="H35" s="448" t="s">
        <v>616</v>
      </c>
      <c r="I35" s="448" t="s">
        <v>1032</v>
      </c>
      <c r="J35" s="448" t="s">
        <v>1148</v>
      </c>
      <c r="K35" s="448" t="s">
        <v>830</v>
      </c>
      <c r="L35" s="448" t="s">
        <v>830</v>
      </c>
      <c r="M35" s="451"/>
      <c r="N35" s="451">
        <v>3000000</v>
      </c>
      <c r="O35" s="451"/>
      <c r="P35" s="451"/>
      <c r="Q35" s="451"/>
      <c r="R35" s="356"/>
      <c r="S35" s="356"/>
      <c r="T35" s="356"/>
    </row>
    <row r="36" spans="1:20" ht="13.5" x14ac:dyDescent="0.25">
      <c r="A36" s="448" t="s">
        <v>187</v>
      </c>
      <c r="B36" s="448" t="s">
        <v>1215</v>
      </c>
      <c r="C36" s="448" t="s">
        <v>1216</v>
      </c>
      <c r="D36" s="448" t="s">
        <v>1146</v>
      </c>
      <c r="E36" s="448" t="s">
        <v>1196</v>
      </c>
      <c r="F36" s="448" t="s">
        <v>1147</v>
      </c>
      <c r="G36" s="448" t="s">
        <v>1142</v>
      </c>
      <c r="H36" s="448" t="s">
        <v>616</v>
      </c>
      <c r="I36" s="448" t="s">
        <v>1032</v>
      </c>
      <c r="J36" s="448" t="s">
        <v>1148</v>
      </c>
      <c r="K36" s="448" t="s">
        <v>830</v>
      </c>
      <c r="L36" s="448" t="s">
        <v>830</v>
      </c>
      <c r="M36" s="451"/>
      <c r="N36" s="451"/>
      <c r="O36" s="451">
        <v>3000000</v>
      </c>
      <c r="P36" s="451"/>
      <c r="Q36" s="451"/>
      <c r="R36" s="356"/>
      <c r="S36" s="356"/>
      <c r="T36" s="356"/>
    </row>
    <row r="37" spans="1:20" ht="13.5" x14ac:dyDescent="0.25">
      <c r="A37" s="448" t="s">
        <v>187</v>
      </c>
      <c r="B37" s="448" t="s">
        <v>1217</v>
      </c>
      <c r="C37" s="448" t="s">
        <v>1218</v>
      </c>
      <c r="D37" s="448" t="s">
        <v>1146</v>
      </c>
      <c r="E37" s="448" t="s">
        <v>1196</v>
      </c>
      <c r="F37" s="448" t="s">
        <v>1147</v>
      </c>
      <c r="G37" s="448" t="s">
        <v>1142</v>
      </c>
      <c r="H37" s="448" t="s">
        <v>616</v>
      </c>
      <c r="I37" s="448" t="s">
        <v>1032</v>
      </c>
      <c r="J37" s="448" t="s">
        <v>1148</v>
      </c>
      <c r="K37" s="448" t="s">
        <v>830</v>
      </c>
      <c r="L37" s="448" t="s">
        <v>830</v>
      </c>
      <c r="M37" s="451"/>
      <c r="N37" s="451"/>
      <c r="O37" s="451">
        <v>1200000</v>
      </c>
      <c r="P37" s="451"/>
      <c r="Q37" s="451"/>
      <c r="R37" s="356"/>
      <c r="S37" s="356"/>
      <c r="T37" s="356"/>
    </row>
    <row r="38" spans="1:20" ht="13.5" x14ac:dyDescent="0.25">
      <c r="A38" s="448" t="s">
        <v>187</v>
      </c>
      <c r="B38" s="448" t="s">
        <v>1199</v>
      </c>
      <c r="C38" s="448" t="s">
        <v>1219</v>
      </c>
      <c r="D38" s="448" t="s">
        <v>1146</v>
      </c>
      <c r="E38" s="448" t="s">
        <v>1196</v>
      </c>
      <c r="F38" s="448" t="s">
        <v>1147</v>
      </c>
      <c r="G38" s="448" t="s">
        <v>1142</v>
      </c>
      <c r="H38" s="448" t="s">
        <v>616</v>
      </c>
      <c r="I38" s="448" t="s">
        <v>1032</v>
      </c>
      <c r="J38" s="448" t="s">
        <v>1148</v>
      </c>
      <c r="K38" s="448" t="s">
        <v>830</v>
      </c>
      <c r="L38" s="448" t="s">
        <v>830</v>
      </c>
      <c r="M38" s="451"/>
      <c r="N38" s="451"/>
      <c r="O38" s="451">
        <v>1800000</v>
      </c>
      <c r="P38" s="451"/>
      <c r="Q38" s="451"/>
      <c r="R38" s="356"/>
      <c r="S38" s="356"/>
      <c r="T38" s="356"/>
    </row>
    <row r="39" spans="1:20" ht="13.5" x14ac:dyDescent="0.25">
      <c r="A39" s="448" t="s">
        <v>187</v>
      </c>
      <c r="B39" s="448" t="s">
        <v>1220</v>
      </c>
      <c r="C39" s="448" t="s">
        <v>1221</v>
      </c>
      <c r="D39" s="448" t="s">
        <v>1146</v>
      </c>
      <c r="E39" s="448" t="s">
        <v>1196</v>
      </c>
      <c r="F39" s="448" t="s">
        <v>1147</v>
      </c>
      <c r="G39" s="448" t="s">
        <v>1142</v>
      </c>
      <c r="H39" s="448" t="s">
        <v>616</v>
      </c>
      <c r="I39" s="448" t="s">
        <v>1032</v>
      </c>
      <c r="J39" s="448" t="s">
        <v>1148</v>
      </c>
      <c r="K39" s="448" t="s">
        <v>830</v>
      </c>
      <c r="L39" s="448" t="s">
        <v>830</v>
      </c>
      <c r="M39" s="451"/>
      <c r="N39" s="451"/>
      <c r="O39" s="451">
        <v>450000</v>
      </c>
      <c r="P39" s="451"/>
      <c r="Q39" s="451"/>
      <c r="R39" s="356"/>
      <c r="S39" s="356"/>
      <c r="T39" s="356"/>
    </row>
    <row r="40" spans="1:20" ht="13.5" x14ac:dyDescent="0.25">
      <c r="A40" s="448" t="s">
        <v>187</v>
      </c>
      <c r="B40" s="448" t="s">
        <v>1222</v>
      </c>
      <c r="C40" s="448" t="s">
        <v>1223</v>
      </c>
      <c r="D40" s="448" t="s">
        <v>1146</v>
      </c>
      <c r="E40" s="448" t="s">
        <v>1196</v>
      </c>
      <c r="F40" s="448" t="s">
        <v>1147</v>
      </c>
      <c r="G40" s="448" t="s">
        <v>1142</v>
      </c>
      <c r="H40" s="448" t="s">
        <v>616</v>
      </c>
      <c r="I40" s="448" t="s">
        <v>1032</v>
      </c>
      <c r="J40" s="448" t="s">
        <v>1148</v>
      </c>
      <c r="K40" s="448" t="s">
        <v>830</v>
      </c>
      <c r="L40" s="448" t="s">
        <v>830</v>
      </c>
      <c r="M40" s="451"/>
      <c r="N40" s="451"/>
      <c r="O40" s="451">
        <v>3000000</v>
      </c>
      <c r="P40" s="451"/>
      <c r="Q40" s="451">
        <v>3516611</v>
      </c>
      <c r="R40" s="356"/>
      <c r="S40" s="356"/>
      <c r="T40" s="356"/>
    </row>
    <row r="41" spans="1:20" ht="13.5" x14ac:dyDescent="0.25">
      <c r="A41" s="448" t="s">
        <v>187</v>
      </c>
      <c r="B41" s="448" t="s">
        <v>1224</v>
      </c>
      <c r="C41" s="448" t="s">
        <v>1225</v>
      </c>
      <c r="D41" s="448" t="s">
        <v>1154</v>
      </c>
      <c r="E41" s="448" t="s">
        <v>1196</v>
      </c>
      <c r="F41" s="448" t="s">
        <v>1155</v>
      </c>
      <c r="G41" s="448" t="s">
        <v>1142</v>
      </c>
      <c r="H41" s="448" t="s">
        <v>616</v>
      </c>
      <c r="I41" s="448" t="s">
        <v>1026</v>
      </c>
      <c r="J41" s="448" t="s">
        <v>1148</v>
      </c>
      <c r="K41" s="448" t="s">
        <v>830</v>
      </c>
      <c r="L41" s="448" t="s">
        <v>830</v>
      </c>
      <c r="M41" s="451">
        <v>17000000</v>
      </c>
      <c r="N41" s="451">
        <v>9534783</v>
      </c>
      <c r="O41" s="451"/>
      <c r="P41" s="451">
        <v>16521739</v>
      </c>
      <c r="Q41" s="451">
        <v>17263478</v>
      </c>
      <c r="R41" s="356"/>
      <c r="S41" s="356"/>
      <c r="T41" s="356"/>
    </row>
    <row r="42" spans="1:20" ht="13.5" x14ac:dyDescent="0.25">
      <c r="A42" s="448" t="s">
        <v>187</v>
      </c>
      <c r="B42" s="448" t="s">
        <v>1226</v>
      </c>
      <c r="C42" s="448" t="s">
        <v>1227</v>
      </c>
      <c r="D42" s="448" t="s">
        <v>1154</v>
      </c>
      <c r="E42" s="448" t="s">
        <v>1196</v>
      </c>
      <c r="F42" s="448" t="s">
        <v>1155</v>
      </c>
      <c r="G42" s="448" t="s">
        <v>1142</v>
      </c>
      <c r="H42" s="448" t="s">
        <v>616</v>
      </c>
      <c r="I42" s="448" t="s">
        <v>1026</v>
      </c>
      <c r="J42" s="448" t="s">
        <v>1148</v>
      </c>
      <c r="K42" s="448" t="s">
        <v>830</v>
      </c>
      <c r="L42" s="448" t="s">
        <v>830</v>
      </c>
      <c r="M42" s="451">
        <v>1329998</v>
      </c>
      <c r="N42" s="451"/>
      <c r="O42" s="451"/>
      <c r="P42" s="451"/>
      <c r="Q42" s="451"/>
      <c r="R42" s="356"/>
      <c r="S42" s="356"/>
      <c r="T42" s="356"/>
    </row>
    <row r="43" spans="1:20" ht="13.5" x14ac:dyDescent="0.25">
      <c r="A43" s="448" t="s">
        <v>187</v>
      </c>
      <c r="B43" s="448" t="s">
        <v>1207</v>
      </c>
      <c r="C43" s="448" t="s">
        <v>1228</v>
      </c>
      <c r="D43" s="448" t="s">
        <v>1154</v>
      </c>
      <c r="E43" s="448" t="s">
        <v>1196</v>
      </c>
      <c r="F43" s="448" t="s">
        <v>1155</v>
      </c>
      <c r="G43" s="448" t="s">
        <v>1142</v>
      </c>
      <c r="H43" s="448" t="s">
        <v>616</v>
      </c>
      <c r="I43" s="448" t="s">
        <v>1026</v>
      </c>
      <c r="J43" s="448" t="s">
        <v>1148</v>
      </c>
      <c r="K43" s="448" t="s">
        <v>830</v>
      </c>
      <c r="L43" s="448" t="s">
        <v>830</v>
      </c>
      <c r="M43" s="451">
        <v>9249992</v>
      </c>
      <c r="N43" s="451"/>
      <c r="O43" s="451"/>
      <c r="P43" s="451"/>
      <c r="Q43" s="451"/>
      <c r="R43" s="356"/>
      <c r="S43" s="356"/>
      <c r="T43" s="356"/>
    </row>
    <row r="44" spans="1:20" ht="13.5" x14ac:dyDescent="0.25">
      <c r="A44" s="448" t="s">
        <v>187</v>
      </c>
      <c r="B44" s="448" t="s">
        <v>1161</v>
      </c>
      <c r="C44" s="448" t="s">
        <v>1229</v>
      </c>
      <c r="D44" s="448" t="s">
        <v>1154</v>
      </c>
      <c r="E44" s="448" t="s">
        <v>34</v>
      </c>
      <c r="F44" s="448" t="s">
        <v>34</v>
      </c>
      <c r="G44" s="448" t="s">
        <v>1161</v>
      </c>
      <c r="H44" s="448" t="s">
        <v>616</v>
      </c>
      <c r="I44" s="448" t="s">
        <v>1029</v>
      </c>
      <c r="J44" s="448" t="s">
        <v>1148</v>
      </c>
      <c r="K44" s="448" t="s">
        <v>1161</v>
      </c>
      <c r="L44" s="448" t="s">
        <v>1161</v>
      </c>
      <c r="M44" s="451">
        <v>484158</v>
      </c>
      <c r="N44" s="451"/>
      <c r="O44" s="451"/>
      <c r="P44" s="451"/>
      <c r="Q44" s="451"/>
      <c r="R44" s="356"/>
      <c r="S44" s="356"/>
      <c r="T44" s="356"/>
    </row>
    <row r="45" spans="1:20" ht="13.5" x14ac:dyDescent="0.25">
      <c r="A45" s="448" t="s">
        <v>187</v>
      </c>
      <c r="B45" s="448" t="s">
        <v>1230</v>
      </c>
      <c r="C45" s="448" t="s">
        <v>1231</v>
      </c>
      <c r="D45" s="448" t="s">
        <v>1154</v>
      </c>
      <c r="E45" s="448" t="s">
        <v>1196</v>
      </c>
      <c r="F45" s="448" t="s">
        <v>1155</v>
      </c>
      <c r="G45" s="448" t="s">
        <v>1142</v>
      </c>
      <c r="H45" s="448" t="s">
        <v>616</v>
      </c>
      <c r="I45" s="448" t="s">
        <v>1029</v>
      </c>
      <c r="J45" s="448" t="s">
        <v>1148</v>
      </c>
      <c r="K45" s="448" t="s">
        <v>830</v>
      </c>
      <c r="L45" s="448" t="s">
        <v>830</v>
      </c>
      <c r="M45" s="451"/>
      <c r="N45" s="451">
        <v>6391304</v>
      </c>
      <c r="O45" s="451"/>
      <c r="P45" s="451"/>
      <c r="Q45" s="451"/>
      <c r="R45" s="356"/>
      <c r="S45" s="356"/>
      <c r="T45" s="356"/>
    </row>
    <row r="46" spans="1:20" ht="13.5" x14ac:dyDescent="0.25">
      <c r="A46" s="448" t="s">
        <v>187</v>
      </c>
      <c r="B46" s="448" t="s">
        <v>1232</v>
      </c>
      <c r="C46" s="448" t="s">
        <v>1233</v>
      </c>
      <c r="D46" s="448" t="s">
        <v>1154</v>
      </c>
      <c r="E46" s="448" t="s">
        <v>1196</v>
      </c>
      <c r="F46" s="448" t="s">
        <v>1155</v>
      </c>
      <c r="G46" s="448" t="s">
        <v>1176</v>
      </c>
      <c r="H46" s="448" t="s">
        <v>616</v>
      </c>
      <c r="I46" s="448" t="s">
        <v>1032</v>
      </c>
      <c r="J46" s="448" t="s">
        <v>1148</v>
      </c>
      <c r="K46" s="448" t="s">
        <v>830</v>
      </c>
      <c r="L46" s="448" t="s">
        <v>830</v>
      </c>
      <c r="M46" s="451">
        <v>29154022</v>
      </c>
      <c r="N46" s="451">
        <v>13500000</v>
      </c>
      <c r="O46" s="451"/>
      <c r="P46" s="451"/>
      <c r="Q46" s="451"/>
      <c r="R46" s="356"/>
      <c r="S46" s="356"/>
      <c r="T46" s="356"/>
    </row>
    <row r="47" spans="1:20" ht="13.5" x14ac:dyDescent="0.25">
      <c r="A47" s="448" t="s">
        <v>187</v>
      </c>
      <c r="B47" s="448" t="s">
        <v>1232</v>
      </c>
      <c r="C47" s="448" t="s">
        <v>1234</v>
      </c>
      <c r="D47" s="448" t="s">
        <v>1154</v>
      </c>
      <c r="E47" s="448" t="s">
        <v>1196</v>
      </c>
      <c r="F47" s="448" t="s">
        <v>1155</v>
      </c>
      <c r="G47" s="448" t="s">
        <v>1142</v>
      </c>
      <c r="H47" s="448" t="s">
        <v>616</v>
      </c>
      <c r="I47" s="448" t="s">
        <v>1032</v>
      </c>
      <c r="J47" s="448" t="s">
        <v>1148</v>
      </c>
      <c r="K47" s="448" t="s">
        <v>830</v>
      </c>
      <c r="L47" s="448" t="s">
        <v>830</v>
      </c>
      <c r="M47" s="451">
        <v>1500000</v>
      </c>
      <c r="N47" s="451"/>
      <c r="O47" s="451">
        <v>1000000</v>
      </c>
      <c r="P47" s="451"/>
      <c r="Q47" s="451"/>
      <c r="R47" s="356"/>
      <c r="S47" s="356"/>
      <c r="T47" s="356"/>
    </row>
    <row r="48" spans="1:20" ht="13.5" x14ac:dyDescent="0.25">
      <c r="A48" s="448" t="s">
        <v>187</v>
      </c>
      <c r="B48" s="448" t="s">
        <v>1235</v>
      </c>
      <c r="C48" s="448" t="s">
        <v>1236</v>
      </c>
      <c r="D48" s="448" t="s">
        <v>1154</v>
      </c>
      <c r="E48" s="448" t="s">
        <v>1196</v>
      </c>
      <c r="F48" s="448" t="s">
        <v>1155</v>
      </c>
      <c r="G48" s="448" t="s">
        <v>1142</v>
      </c>
      <c r="H48" s="448" t="s">
        <v>616</v>
      </c>
      <c r="I48" s="448" t="s">
        <v>1032</v>
      </c>
      <c r="J48" s="448" t="s">
        <v>1148</v>
      </c>
      <c r="K48" s="448" t="s">
        <v>830</v>
      </c>
      <c r="L48" s="448" t="s">
        <v>830</v>
      </c>
      <c r="M48" s="451">
        <v>234178</v>
      </c>
      <c r="N48" s="451">
        <v>4000000</v>
      </c>
      <c r="O48" s="451"/>
      <c r="P48" s="451"/>
      <c r="Q48" s="451"/>
      <c r="R48" s="356"/>
      <c r="S48" s="356"/>
      <c r="T48" s="356"/>
    </row>
    <row r="49" spans="1:20" ht="13.5" x14ac:dyDescent="0.25">
      <c r="A49" s="448" t="s">
        <v>187</v>
      </c>
      <c r="B49" s="448" t="s">
        <v>1237</v>
      </c>
      <c r="C49" s="448" t="s">
        <v>1238</v>
      </c>
      <c r="D49" s="448" t="s">
        <v>1154</v>
      </c>
      <c r="E49" s="448" t="s">
        <v>1196</v>
      </c>
      <c r="F49" s="448" t="s">
        <v>1155</v>
      </c>
      <c r="G49" s="448" t="s">
        <v>1142</v>
      </c>
      <c r="H49" s="448" t="s">
        <v>616</v>
      </c>
      <c r="I49" s="448" t="s">
        <v>1032</v>
      </c>
      <c r="J49" s="448" t="s">
        <v>1148</v>
      </c>
      <c r="K49" s="448" t="s">
        <v>830</v>
      </c>
      <c r="L49" s="448" t="s">
        <v>830</v>
      </c>
      <c r="M49" s="451">
        <v>53674</v>
      </c>
      <c r="N49" s="451">
        <v>27065</v>
      </c>
      <c r="O49" s="451"/>
      <c r="P49" s="451"/>
      <c r="Q49" s="451"/>
      <c r="R49" s="356"/>
      <c r="S49" s="356"/>
      <c r="T49" s="356"/>
    </row>
    <row r="50" spans="1:20" ht="13.5" x14ac:dyDescent="0.25">
      <c r="A50" s="448" t="s">
        <v>187</v>
      </c>
      <c r="B50" s="448" t="s">
        <v>1161</v>
      </c>
      <c r="C50" s="448" t="s">
        <v>1239</v>
      </c>
      <c r="D50" s="448" t="s">
        <v>1154</v>
      </c>
      <c r="E50" s="448" t="s">
        <v>34</v>
      </c>
      <c r="F50" s="448" t="s">
        <v>34</v>
      </c>
      <c r="G50" s="448" t="s">
        <v>1161</v>
      </c>
      <c r="H50" s="448" t="s">
        <v>616</v>
      </c>
      <c r="I50" s="448" t="s">
        <v>1032</v>
      </c>
      <c r="J50" s="448" t="s">
        <v>1148</v>
      </c>
      <c r="K50" s="448" t="s">
        <v>1161</v>
      </c>
      <c r="L50" s="448" t="s">
        <v>1161</v>
      </c>
      <c r="M50" s="451">
        <v>214706</v>
      </c>
      <c r="N50" s="451"/>
      <c r="O50" s="451"/>
      <c r="P50" s="451"/>
      <c r="Q50" s="451"/>
      <c r="R50" s="356"/>
      <c r="S50" s="356"/>
      <c r="T50" s="356"/>
    </row>
    <row r="51" spans="1:20" ht="13.5" x14ac:dyDescent="0.25">
      <c r="A51" s="448" t="s">
        <v>187</v>
      </c>
      <c r="B51" s="448" t="s">
        <v>1240</v>
      </c>
      <c r="C51" s="448" t="s">
        <v>1241</v>
      </c>
      <c r="D51" s="448" t="s">
        <v>1154</v>
      </c>
      <c r="E51" s="448" t="s">
        <v>1140</v>
      </c>
      <c r="F51" s="448" t="s">
        <v>1155</v>
      </c>
      <c r="G51" s="448" t="s">
        <v>1142</v>
      </c>
      <c r="H51" s="448" t="s">
        <v>637</v>
      </c>
      <c r="I51" s="448" t="s">
        <v>34</v>
      </c>
      <c r="J51" s="448" t="s">
        <v>1148</v>
      </c>
      <c r="K51" s="448" t="s">
        <v>830</v>
      </c>
      <c r="L51" s="448" t="s">
        <v>830</v>
      </c>
      <c r="M51" s="451">
        <v>499969</v>
      </c>
      <c r="N51" s="451"/>
      <c r="O51" s="451">
        <v>500000</v>
      </c>
      <c r="P51" s="451"/>
      <c r="Q51" s="451"/>
      <c r="R51" s="356"/>
      <c r="S51" s="356"/>
      <c r="T51" s="356"/>
    </row>
    <row r="52" spans="1:20" ht="13.5" x14ac:dyDescent="0.25">
      <c r="A52" s="448" t="s">
        <v>113</v>
      </c>
      <c r="B52" s="448" t="s">
        <v>1242</v>
      </c>
      <c r="C52" s="448" t="s">
        <v>1243</v>
      </c>
      <c r="D52" s="448" t="s">
        <v>1154</v>
      </c>
      <c r="E52" s="448" t="s">
        <v>1140</v>
      </c>
      <c r="F52" s="448" t="s">
        <v>1155</v>
      </c>
      <c r="G52" s="448" t="s">
        <v>1142</v>
      </c>
      <c r="H52" s="448" t="s">
        <v>633</v>
      </c>
      <c r="I52" s="448" t="s">
        <v>1104</v>
      </c>
      <c r="J52" s="448" t="s">
        <v>1148</v>
      </c>
      <c r="K52" s="448" t="s">
        <v>830</v>
      </c>
      <c r="L52" s="448" t="s">
        <v>830</v>
      </c>
      <c r="M52" s="451">
        <v>132394</v>
      </c>
      <c r="N52" s="451">
        <v>68422</v>
      </c>
      <c r="O52" s="451">
        <v>1300000</v>
      </c>
      <c r="P52" s="451"/>
      <c r="Q52" s="451"/>
      <c r="R52" s="356"/>
      <c r="S52" s="356"/>
      <c r="T52" s="356"/>
    </row>
    <row r="53" spans="1:20" ht="13.5" x14ac:dyDescent="0.25">
      <c r="A53" s="448" t="s">
        <v>113</v>
      </c>
      <c r="B53" s="448" t="s">
        <v>1244</v>
      </c>
      <c r="C53" s="448" t="s">
        <v>1245</v>
      </c>
      <c r="D53" s="448" t="s">
        <v>1154</v>
      </c>
      <c r="E53" s="448" t="s">
        <v>1140</v>
      </c>
      <c r="F53" s="448" t="s">
        <v>1155</v>
      </c>
      <c r="G53" s="448" t="s">
        <v>1142</v>
      </c>
      <c r="H53" s="448" t="s">
        <v>633</v>
      </c>
      <c r="I53" s="448" t="s">
        <v>1104</v>
      </c>
      <c r="J53" s="448" t="s">
        <v>1148</v>
      </c>
      <c r="K53" s="448" t="s">
        <v>830</v>
      </c>
      <c r="L53" s="448" t="s">
        <v>830</v>
      </c>
      <c r="M53" s="451"/>
      <c r="N53" s="451">
        <v>200000</v>
      </c>
      <c r="O53" s="451"/>
      <c r="P53" s="451"/>
      <c r="Q53" s="451"/>
      <c r="R53" s="356"/>
      <c r="S53" s="356"/>
      <c r="T53" s="356"/>
    </row>
    <row r="54" spans="1:20" ht="13.5" x14ac:dyDescent="0.25">
      <c r="A54" s="448" t="s">
        <v>155</v>
      </c>
      <c r="B54" s="448" t="s">
        <v>1161</v>
      </c>
      <c r="C54" s="448" t="s">
        <v>1246</v>
      </c>
      <c r="D54" s="448" t="s">
        <v>1154</v>
      </c>
      <c r="E54" s="448" t="s">
        <v>34</v>
      </c>
      <c r="F54" s="448" t="s">
        <v>34</v>
      </c>
      <c r="G54" s="448" t="s">
        <v>1161</v>
      </c>
      <c r="H54" s="448" t="s">
        <v>622</v>
      </c>
      <c r="I54" s="448" t="s">
        <v>1060</v>
      </c>
      <c r="J54" s="448" t="s">
        <v>1148</v>
      </c>
      <c r="K54" s="448" t="s">
        <v>1161</v>
      </c>
      <c r="L54" s="448" t="s">
        <v>1161</v>
      </c>
      <c r="M54" s="451">
        <v>93452</v>
      </c>
      <c r="N54" s="451"/>
      <c r="O54" s="451"/>
      <c r="P54" s="451"/>
      <c r="Q54" s="451"/>
      <c r="R54" s="356"/>
      <c r="S54" s="356"/>
      <c r="T54" s="356"/>
    </row>
    <row r="55" spans="1:20" ht="13.5" x14ac:dyDescent="0.25">
      <c r="A55" s="448" t="s">
        <v>155</v>
      </c>
      <c r="B55" s="448" t="s">
        <v>1247</v>
      </c>
      <c r="C55" s="448" t="s">
        <v>1248</v>
      </c>
      <c r="D55" s="448" t="s">
        <v>1146</v>
      </c>
      <c r="E55" s="448" t="s">
        <v>1167</v>
      </c>
      <c r="F55" s="448" t="s">
        <v>1147</v>
      </c>
      <c r="G55" s="448" t="s">
        <v>1176</v>
      </c>
      <c r="H55" s="448" t="s">
        <v>624</v>
      </c>
      <c r="I55" s="448" t="s">
        <v>1066</v>
      </c>
      <c r="J55" s="448" t="s">
        <v>1148</v>
      </c>
      <c r="K55" s="448" t="s">
        <v>830</v>
      </c>
      <c r="L55" s="448" t="s">
        <v>830</v>
      </c>
      <c r="M55" s="451"/>
      <c r="N55" s="451">
        <v>99661</v>
      </c>
      <c r="O55" s="451"/>
      <c r="P55" s="451">
        <v>550000</v>
      </c>
      <c r="Q55" s="451">
        <v>500000</v>
      </c>
      <c r="R55" s="356"/>
      <c r="S55" s="356"/>
      <c r="T55" s="356"/>
    </row>
    <row r="56" spans="1:20" ht="13.5" x14ac:dyDescent="0.25">
      <c r="A56" s="448" t="s">
        <v>155</v>
      </c>
      <c r="B56" s="448" t="s">
        <v>1249</v>
      </c>
      <c r="C56" s="448" t="s">
        <v>1250</v>
      </c>
      <c r="D56" s="448" t="s">
        <v>1146</v>
      </c>
      <c r="E56" s="448" t="s">
        <v>1167</v>
      </c>
      <c r="F56" s="448" t="s">
        <v>1147</v>
      </c>
      <c r="G56" s="448" t="s">
        <v>1142</v>
      </c>
      <c r="H56" s="448" t="s">
        <v>624</v>
      </c>
      <c r="I56" s="448" t="s">
        <v>1066</v>
      </c>
      <c r="J56" s="448" t="s">
        <v>1148</v>
      </c>
      <c r="K56" s="448" t="s">
        <v>830</v>
      </c>
      <c r="L56" s="448" t="s">
        <v>830</v>
      </c>
      <c r="M56" s="451"/>
      <c r="N56" s="451"/>
      <c r="O56" s="451"/>
      <c r="P56" s="451">
        <v>300000</v>
      </c>
      <c r="Q56" s="451">
        <v>300000</v>
      </c>
      <c r="R56" s="356"/>
      <c r="S56" s="356"/>
      <c r="T56" s="356"/>
    </row>
    <row r="57" spans="1:20" ht="13.5" x14ac:dyDescent="0.25">
      <c r="A57" s="448" t="s">
        <v>155</v>
      </c>
      <c r="B57" s="448" t="s">
        <v>1251</v>
      </c>
      <c r="C57" s="448" t="s">
        <v>1252</v>
      </c>
      <c r="D57" s="448" t="s">
        <v>1154</v>
      </c>
      <c r="E57" s="448" t="s">
        <v>1140</v>
      </c>
      <c r="F57" s="448" t="s">
        <v>1155</v>
      </c>
      <c r="G57" s="448" t="s">
        <v>1142</v>
      </c>
      <c r="H57" s="448" t="s">
        <v>635</v>
      </c>
      <c r="I57" s="448" t="s">
        <v>34</v>
      </c>
      <c r="J57" s="448" t="s">
        <v>1148</v>
      </c>
      <c r="K57" s="448" t="s">
        <v>830</v>
      </c>
      <c r="L57" s="448" t="s">
        <v>830</v>
      </c>
      <c r="M57" s="451">
        <v>480620</v>
      </c>
      <c r="N57" s="451">
        <v>82861</v>
      </c>
      <c r="O57" s="451"/>
      <c r="P57" s="451">
        <v>100000</v>
      </c>
      <c r="Q57" s="451">
        <v>100000</v>
      </c>
      <c r="R57" s="356"/>
      <c r="S57" s="356"/>
      <c r="T57" s="356"/>
    </row>
    <row r="58" spans="1:20" ht="13.5" x14ac:dyDescent="0.25">
      <c r="A58" s="448" t="s">
        <v>155</v>
      </c>
      <c r="B58" s="448" t="s">
        <v>1253</v>
      </c>
      <c r="C58" s="448" t="s">
        <v>1254</v>
      </c>
      <c r="D58" s="448" t="s">
        <v>1154</v>
      </c>
      <c r="E58" s="448" t="s">
        <v>1140</v>
      </c>
      <c r="F58" s="448" t="s">
        <v>1155</v>
      </c>
      <c r="G58" s="448" t="s">
        <v>1142</v>
      </c>
      <c r="H58" s="448" t="s">
        <v>637</v>
      </c>
      <c r="I58" s="448" t="s">
        <v>34</v>
      </c>
      <c r="J58" s="448" t="s">
        <v>1148</v>
      </c>
      <c r="K58" s="448" t="s">
        <v>830</v>
      </c>
      <c r="L58" s="448" t="s">
        <v>830</v>
      </c>
      <c r="M58" s="451">
        <v>156476</v>
      </c>
      <c r="N58" s="451">
        <v>410000</v>
      </c>
      <c r="O58" s="451"/>
      <c r="P58" s="451">
        <v>650000</v>
      </c>
      <c r="Q58" s="451">
        <v>650000</v>
      </c>
      <c r="R58" s="356"/>
      <c r="S58" s="356"/>
      <c r="T58" s="356"/>
    </row>
    <row r="59" spans="1:20" ht="13.5" x14ac:dyDescent="0.25">
      <c r="A59" s="448" t="s">
        <v>155</v>
      </c>
      <c r="B59" s="448" t="s">
        <v>1255</v>
      </c>
      <c r="C59" s="448" t="s">
        <v>1256</v>
      </c>
      <c r="D59" s="448" t="s">
        <v>1154</v>
      </c>
      <c r="E59" s="448" t="s">
        <v>1140</v>
      </c>
      <c r="F59" s="448" t="s">
        <v>1155</v>
      </c>
      <c r="G59" s="448" t="s">
        <v>1142</v>
      </c>
      <c r="H59" s="448" t="s">
        <v>637</v>
      </c>
      <c r="I59" s="448" t="s">
        <v>34</v>
      </c>
      <c r="J59" s="448" t="s">
        <v>1148</v>
      </c>
      <c r="K59" s="448" t="s">
        <v>830</v>
      </c>
      <c r="L59" s="448" t="s">
        <v>830</v>
      </c>
      <c r="M59" s="451"/>
      <c r="N59" s="451">
        <v>1904314</v>
      </c>
      <c r="O59" s="451"/>
      <c r="P59" s="451">
        <v>75000</v>
      </c>
      <c r="Q59" s="451">
        <v>70000</v>
      </c>
      <c r="R59" s="356"/>
      <c r="S59" s="356"/>
      <c r="T59" s="356"/>
    </row>
    <row r="60" spans="1:20" ht="13.5" x14ac:dyDescent="0.25">
      <c r="A60" s="448" t="s">
        <v>155</v>
      </c>
      <c r="B60" s="448" t="s">
        <v>1257</v>
      </c>
      <c r="C60" s="448" t="s">
        <v>1258</v>
      </c>
      <c r="D60" s="448" t="s">
        <v>1154</v>
      </c>
      <c r="E60" s="448" t="s">
        <v>1140</v>
      </c>
      <c r="F60" s="448" t="s">
        <v>1155</v>
      </c>
      <c r="G60" s="448" t="s">
        <v>1142</v>
      </c>
      <c r="H60" s="448" t="s">
        <v>637</v>
      </c>
      <c r="I60" s="448" t="s">
        <v>34</v>
      </c>
      <c r="J60" s="448" t="s">
        <v>1148</v>
      </c>
      <c r="K60" s="448" t="s">
        <v>830</v>
      </c>
      <c r="L60" s="448" t="s">
        <v>830</v>
      </c>
      <c r="M60" s="451">
        <v>56282</v>
      </c>
      <c r="N60" s="451">
        <v>27478</v>
      </c>
      <c r="O60" s="451"/>
      <c r="P60" s="451">
        <v>100000</v>
      </c>
      <c r="Q60" s="451">
        <v>120000</v>
      </c>
      <c r="R60" s="356"/>
      <c r="S60" s="356"/>
      <c r="T60" s="356"/>
    </row>
    <row r="61" spans="1:20" ht="13.5" x14ac:dyDescent="0.25">
      <c r="A61" s="448" t="s">
        <v>155</v>
      </c>
      <c r="B61" s="448" t="s">
        <v>1259</v>
      </c>
      <c r="C61" s="448" t="s">
        <v>1260</v>
      </c>
      <c r="D61" s="448" t="s">
        <v>1154</v>
      </c>
      <c r="E61" s="448" t="s">
        <v>1140</v>
      </c>
      <c r="F61" s="448" t="s">
        <v>1155</v>
      </c>
      <c r="G61" s="448" t="s">
        <v>1142</v>
      </c>
      <c r="H61" s="448" t="s">
        <v>637</v>
      </c>
      <c r="I61" s="448" t="s">
        <v>34</v>
      </c>
      <c r="J61" s="448" t="s">
        <v>1148</v>
      </c>
      <c r="K61" s="448" t="s">
        <v>830</v>
      </c>
      <c r="L61" s="448" t="s">
        <v>830</v>
      </c>
      <c r="M61" s="451">
        <v>11022</v>
      </c>
      <c r="N61" s="451"/>
      <c r="O61" s="451"/>
      <c r="P61" s="451">
        <v>100000</v>
      </c>
      <c r="Q61" s="451">
        <v>95000</v>
      </c>
      <c r="R61" s="356"/>
      <c r="S61" s="356"/>
      <c r="T61" s="356"/>
    </row>
    <row r="62" spans="1:20" ht="13.5" x14ac:dyDescent="0.25">
      <c r="A62" s="448" t="s">
        <v>155</v>
      </c>
      <c r="B62" s="448" t="s">
        <v>1261</v>
      </c>
      <c r="C62" s="448" t="s">
        <v>1262</v>
      </c>
      <c r="D62" s="448" t="s">
        <v>1154</v>
      </c>
      <c r="E62" s="448" t="s">
        <v>1140</v>
      </c>
      <c r="F62" s="448" t="s">
        <v>1155</v>
      </c>
      <c r="G62" s="448" t="s">
        <v>1142</v>
      </c>
      <c r="H62" s="448" t="s">
        <v>637</v>
      </c>
      <c r="I62" s="448" t="s">
        <v>34</v>
      </c>
      <c r="J62" s="448" t="s">
        <v>1148</v>
      </c>
      <c r="K62" s="448" t="s">
        <v>830</v>
      </c>
      <c r="L62" s="448" t="s">
        <v>830</v>
      </c>
      <c r="M62" s="451"/>
      <c r="N62" s="451">
        <v>366551</v>
      </c>
      <c r="O62" s="451">
        <v>549376</v>
      </c>
      <c r="P62" s="451">
        <v>90000</v>
      </c>
      <c r="Q62" s="451">
        <v>85000</v>
      </c>
      <c r="R62" s="356"/>
      <c r="S62" s="356"/>
      <c r="T62" s="356"/>
    </row>
    <row r="63" spans="1:20" ht="13.5" x14ac:dyDescent="0.25">
      <c r="A63" s="448" t="s">
        <v>155</v>
      </c>
      <c r="B63" s="448" t="s">
        <v>1263</v>
      </c>
      <c r="C63" s="448" t="s">
        <v>1264</v>
      </c>
      <c r="D63" s="448" t="s">
        <v>1154</v>
      </c>
      <c r="E63" s="448" t="s">
        <v>1140</v>
      </c>
      <c r="F63" s="448" t="s">
        <v>1155</v>
      </c>
      <c r="G63" s="448" t="s">
        <v>1156</v>
      </c>
      <c r="H63" s="448" t="s">
        <v>638</v>
      </c>
      <c r="I63" s="448" t="s">
        <v>34</v>
      </c>
      <c r="J63" s="448" t="s">
        <v>1148</v>
      </c>
      <c r="K63" s="448" t="s">
        <v>830</v>
      </c>
      <c r="L63" s="448" t="s">
        <v>830</v>
      </c>
      <c r="M63" s="451"/>
      <c r="N63" s="451"/>
      <c r="O63" s="451"/>
      <c r="P63" s="451">
        <v>985000</v>
      </c>
      <c r="Q63" s="451"/>
      <c r="R63" s="356"/>
      <c r="S63" s="356"/>
      <c r="T63" s="356"/>
    </row>
    <row r="64" spans="1:20" ht="13.5" x14ac:dyDescent="0.25">
      <c r="A64" s="448" t="s">
        <v>114</v>
      </c>
      <c r="B64" s="448" t="s">
        <v>1265</v>
      </c>
      <c r="C64" s="448" t="s">
        <v>1266</v>
      </c>
      <c r="D64" s="448" t="s">
        <v>1146</v>
      </c>
      <c r="E64" s="448" t="s">
        <v>1140</v>
      </c>
      <c r="F64" s="448" t="s">
        <v>1141</v>
      </c>
      <c r="G64" s="448" t="s">
        <v>1142</v>
      </c>
      <c r="H64" s="448" t="s">
        <v>630</v>
      </c>
      <c r="I64" s="448" t="s">
        <v>1089</v>
      </c>
      <c r="J64" s="448" t="s">
        <v>1148</v>
      </c>
      <c r="K64" s="448" t="s">
        <v>830</v>
      </c>
      <c r="L64" s="448" t="s">
        <v>830</v>
      </c>
      <c r="M64" s="451"/>
      <c r="N64" s="451">
        <v>26252</v>
      </c>
      <c r="O64" s="451"/>
      <c r="P64" s="451">
        <v>10000000</v>
      </c>
      <c r="Q64" s="451">
        <v>10000000</v>
      </c>
      <c r="R64" s="356"/>
      <c r="S64" s="356"/>
      <c r="T64" s="356"/>
    </row>
    <row r="65" spans="1:20" ht="13.5" x14ac:dyDescent="0.25">
      <c r="A65" s="448" t="s">
        <v>114</v>
      </c>
      <c r="B65" s="448" t="s">
        <v>1267</v>
      </c>
      <c r="C65" s="448" t="s">
        <v>1268</v>
      </c>
      <c r="D65" s="448" t="s">
        <v>1154</v>
      </c>
      <c r="E65" s="448" t="s">
        <v>1140</v>
      </c>
      <c r="F65" s="448" t="s">
        <v>1155</v>
      </c>
      <c r="G65" s="448" t="s">
        <v>1142</v>
      </c>
      <c r="H65" s="448" t="s">
        <v>637</v>
      </c>
      <c r="I65" s="448" t="s">
        <v>34</v>
      </c>
      <c r="J65" s="448" t="s">
        <v>1148</v>
      </c>
      <c r="K65" s="448" t="s">
        <v>830</v>
      </c>
      <c r="L65" s="448" t="s">
        <v>830</v>
      </c>
      <c r="M65" s="451"/>
      <c r="N65" s="451">
        <v>85000</v>
      </c>
      <c r="O65" s="451"/>
      <c r="P65" s="451"/>
      <c r="Q65" s="451"/>
      <c r="R65" s="356"/>
      <c r="S65" s="356"/>
      <c r="T65" s="356"/>
    </row>
    <row r="66" spans="1:20" ht="13.5" x14ac:dyDescent="0.25">
      <c r="A66" s="448" t="s">
        <v>114</v>
      </c>
      <c r="B66" s="448" t="s">
        <v>1269</v>
      </c>
      <c r="C66" s="448" t="s">
        <v>1270</v>
      </c>
      <c r="D66" s="448" t="s">
        <v>1154</v>
      </c>
      <c r="E66" s="448" t="s">
        <v>1140</v>
      </c>
      <c r="F66" s="448" t="s">
        <v>1155</v>
      </c>
      <c r="G66" s="448" t="s">
        <v>1142</v>
      </c>
      <c r="H66" s="448" t="s">
        <v>637</v>
      </c>
      <c r="I66" s="448" t="s">
        <v>34</v>
      </c>
      <c r="J66" s="448" t="s">
        <v>1148</v>
      </c>
      <c r="K66" s="448" t="s">
        <v>830</v>
      </c>
      <c r="L66" s="448" t="s">
        <v>830</v>
      </c>
      <c r="M66" s="451"/>
      <c r="N66" s="451">
        <v>47398</v>
      </c>
      <c r="O66" s="451">
        <v>550000</v>
      </c>
      <c r="P66" s="451">
        <v>75000</v>
      </c>
      <c r="Q66" s="451">
        <v>75000</v>
      </c>
      <c r="R66" s="356"/>
      <c r="S66" s="356"/>
      <c r="T66" s="356"/>
    </row>
    <row r="67" spans="1:20" ht="13.5" x14ac:dyDescent="0.25">
      <c r="A67" s="448" t="s">
        <v>114</v>
      </c>
      <c r="B67" s="448" t="s">
        <v>1271</v>
      </c>
      <c r="C67" s="448" t="s">
        <v>1272</v>
      </c>
      <c r="D67" s="448" t="s">
        <v>1154</v>
      </c>
      <c r="E67" s="448" t="s">
        <v>1140</v>
      </c>
      <c r="F67" s="448" t="s">
        <v>1155</v>
      </c>
      <c r="G67" s="448" t="s">
        <v>1142</v>
      </c>
      <c r="H67" s="448" t="s">
        <v>637</v>
      </c>
      <c r="I67" s="448" t="s">
        <v>34</v>
      </c>
      <c r="J67" s="448" t="s">
        <v>1148</v>
      </c>
      <c r="K67" s="448" t="s">
        <v>830</v>
      </c>
      <c r="L67" s="448" t="s">
        <v>830</v>
      </c>
      <c r="M67" s="451"/>
      <c r="N67" s="451">
        <v>130075</v>
      </c>
      <c r="O67" s="451">
        <v>535000</v>
      </c>
      <c r="P67" s="451">
        <v>575000</v>
      </c>
      <c r="Q67" s="451">
        <v>575000</v>
      </c>
      <c r="R67" s="356"/>
      <c r="S67" s="356"/>
      <c r="T67" s="356"/>
    </row>
    <row r="68" spans="1:20" ht="13.5" x14ac:dyDescent="0.25">
      <c r="A68" s="448" t="s">
        <v>114</v>
      </c>
      <c r="B68" s="448" t="s">
        <v>1273</v>
      </c>
      <c r="C68" s="448" t="s">
        <v>1274</v>
      </c>
      <c r="D68" s="448" t="s">
        <v>1154</v>
      </c>
      <c r="E68" s="448" t="s">
        <v>1140</v>
      </c>
      <c r="F68" s="448" t="s">
        <v>1155</v>
      </c>
      <c r="G68" s="448" t="s">
        <v>1142</v>
      </c>
      <c r="H68" s="448" t="s">
        <v>638</v>
      </c>
      <c r="I68" s="448" t="s">
        <v>34</v>
      </c>
      <c r="J68" s="448" t="s">
        <v>1148</v>
      </c>
      <c r="K68" s="448" t="s">
        <v>830</v>
      </c>
      <c r="L68" s="448" t="s">
        <v>830</v>
      </c>
      <c r="M68" s="451"/>
      <c r="N68" s="451">
        <v>2641624</v>
      </c>
      <c r="O68" s="451">
        <v>4200000</v>
      </c>
      <c r="P68" s="451">
        <v>6291611</v>
      </c>
      <c r="Q68" s="451">
        <v>3208389</v>
      </c>
      <c r="R68" s="356"/>
      <c r="S68" s="356"/>
      <c r="T68" s="356"/>
    </row>
    <row r="69" spans="1:20" ht="13.5" x14ac:dyDescent="0.25">
      <c r="A69" s="448" t="s">
        <v>124</v>
      </c>
      <c r="B69" s="448" t="s">
        <v>1275</v>
      </c>
      <c r="C69" s="448" t="s">
        <v>1276</v>
      </c>
      <c r="D69" s="448" t="s">
        <v>1154</v>
      </c>
      <c r="E69" s="448" t="s">
        <v>1140</v>
      </c>
      <c r="F69" s="448" t="s">
        <v>1155</v>
      </c>
      <c r="G69" s="448" t="s">
        <v>1142</v>
      </c>
      <c r="H69" s="448" t="s">
        <v>636</v>
      </c>
      <c r="I69" s="448" t="s">
        <v>34</v>
      </c>
      <c r="J69" s="448" t="s">
        <v>1148</v>
      </c>
      <c r="K69" s="448" t="s">
        <v>830</v>
      </c>
      <c r="L69" s="448" t="s">
        <v>830</v>
      </c>
      <c r="M69" s="451"/>
      <c r="N69" s="451">
        <v>95000</v>
      </c>
      <c r="O69" s="451"/>
      <c r="P69" s="451"/>
      <c r="Q69" s="451"/>
      <c r="R69" s="356"/>
      <c r="S69" s="356"/>
      <c r="T69" s="356"/>
    </row>
    <row r="70" spans="1:20" ht="13.5" x14ac:dyDescent="0.25">
      <c r="A70" s="448" t="s">
        <v>89</v>
      </c>
      <c r="B70" s="448" t="s">
        <v>1277</v>
      </c>
      <c r="C70" s="448" t="s">
        <v>1278</v>
      </c>
      <c r="D70" s="448" t="s">
        <v>1146</v>
      </c>
      <c r="E70" s="448" t="s">
        <v>1196</v>
      </c>
      <c r="F70" s="448" t="s">
        <v>1147</v>
      </c>
      <c r="G70" s="448" t="s">
        <v>1176</v>
      </c>
      <c r="H70" s="448" t="s">
        <v>617</v>
      </c>
      <c r="I70" s="448" t="s">
        <v>1039</v>
      </c>
      <c r="J70" s="448" t="s">
        <v>1202</v>
      </c>
      <c r="K70" s="448" t="s">
        <v>830</v>
      </c>
      <c r="L70" s="448" t="s">
        <v>830</v>
      </c>
      <c r="M70" s="451">
        <v>1237016</v>
      </c>
      <c r="N70" s="451"/>
      <c r="O70" s="451"/>
      <c r="P70" s="451">
        <v>1000000</v>
      </c>
      <c r="Q70" s="451"/>
      <c r="R70" s="356"/>
      <c r="S70" s="356"/>
      <c r="T70" s="356"/>
    </row>
    <row r="71" spans="1:20" ht="13.5" x14ac:dyDescent="0.25">
      <c r="A71" s="448" t="s">
        <v>89</v>
      </c>
      <c r="B71" s="448" t="s">
        <v>1279</v>
      </c>
      <c r="C71" s="448" t="s">
        <v>1280</v>
      </c>
      <c r="D71" s="448" t="s">
        <v>1146</v>
      </c>
      <c r="E71" s="448" t="s">
        <v>1196</v>
      </c>
      <c r="F71" s="448" t="s">
        <v>1147</v>
      </c>
      <c r="G71" s="448" t="s">
        <v>1142</v>
      </c>
      <c r="H71" s="448" t="s">
        <v>617</v>
      </c>
      <c r="I71" s="448" t="s">
        <v>1039</v>
      </c>
      <c r="J71" s="448" t="s">
        <v>1148</v>
      </c>
      <c r="K71" s="448" t="s">
        <v>830</v>
      </c>
      <c r="L71" s="448" t="s">
        <v>830</v>
      </c>
      <c r="M71" s="451">
        <v>100000</v>
      </c>
      <c r="N71" s="451"/>
      <c r="O71" s="451"/>
      <c r="P71" s="451"/>
      <c r="Q71" s="451"/>
      <c r="R71" s="356"/>
      <c r="S71" s="356"/>
      <c r="T71" s="356"/>
    </row>
    <row r="72" spans="1:20" ht="13.5" x14ac:dyDescent="0.25">
      <c r="A72" s="448" t="s">
        <v>89</v>
      </c>
      <c r="B72" s="448" t="s">
        <v>1281</v>
      </c>
      <c r="C72" s="448" t="s">
        <v>1282</v>
      </c>
      <c r="D72" s="448" t="s">
        <v>1154</v>
      </c>
      <c r="E72" s="448" t="s">
        <v>1196</v>
      </c>
      <c r="F72" s="448" t="s">
        <v>1155</v>
      </c>
      <c r="G72" s="448" t="s">
        <v>1176</v>
      </c>
      <c r="H72" s="448" t="s">
        <v>616</v>
      </c>
      <c r="I72" s="448" t="s">
        <v>1031</v>
      </c>
      <c r="J72" s="448" t="s">
        <v>1283</v>
      </c>
      <c r="K72" s="448" t="s">
        <v>830</v>
      </c>
      <c r="L72" s="448" t="s">
        <v>830</v>
      </c>
      <c r="M72" s="451">
        <v>5087282</v>
      </c>
      <c r="N72" s="451">
        <v>450000</v>
      </c>
      <c r="O72" s="451"/>
      <c r="P72" s="451">
        <v>1867536</v>
      </c>
      <c r="Q72" s="451">
        <v>10000000</v>
      </c>
      <c r="R72" s="356"/>
      <c r="S72" s="356"/>
      <c r="T72" s="356"/>
    </row>
    <row r="73" spans="1:20" ht="13.5" x14ac:dyDescent="0.25">
      <c r="A73" s="448" t="s">
        <v>89</v>
      </c>
      <c r="B73" s="448" t="s">
        <v>1284</v>
      </c>
      <c r="C73" s="448" t="s">
        <v>1285</v>
      </c>
      <c r="D73" s="448" t="s">
        <v>1154</v>
      </c>
      <c r="E73" s="448" t="s">
        <v>1196</v>
      </c>
      <c r="F73" s="448" t="s">
        <v>1155</v>
      </c>
      <c r="G73" s="448" t="s">
        <v>1142</v>
      </c>
      <c r="H73" s="448" t="s">
        <v>616</v>
      </c>
      <c r="I73" s="448" t="s">
        <v>1031</v>
      </c>
      <c r="J73" s="448" t="s">
        <v>1283</v>
      </c>
      <c r="K73" s="448" t="s">
        <v>830</v>
      </c>
      <c r="L73" s="448" t="s">
        <v>830</v>
      </c>
      <c r="M73" s="451"/>
      <c r="N73" s="451">
        <v>450000</v>
      </c>
      <c r="O73" s="451"/>
      <c r="P73" s="451"/>
      <c r="Q73" s="451"/>
      <c r="R73" s="356"/>
      <c r="S73" s="356"/>
      <c r="T73" s="356"/>
    </row>
    <row r="74" spans="1:20" ht="13.5" x14ac:dyDescent="0.25">
      <c r="A74" s="448" t="s">
        <v>89</v>
      </c>
      <c r="B74" s="448" t="s">
        <v>1161</v>
      </c>
      <c r="C74" s="448" t="s">
        <v>1286</v>
      </c>
      <c r="D74" s="448" t="s">
        <v>1154</v>
      </c>
      <c r="E74" s="448" t="s">
        <v>34</v>
      </c>
      <c r="F74" s="448" t="s">
        <v>34</v>
      </c>
      <c r="G74" s="448" t="s">
        <v>1161</v>
      </c>
      <c r="H74" s="448" t="s">
        <v>616</v>
      </c>
      <c r="I74" s="448" t="s">
        <v>1032</v>
      </c>
      <c r="J74" s="448" t="s">
        <v>1148</v>
      </c>
      <c r="K74" s="448" t="s">
        <v>1161</v>
      </c>
      <c r="L74" s="448" t="s">
        <v>1161</v>
      </c>
      <c r="M74" s="451">
        <v>899997</v>
      </c>
      <c r="N74" s="451"/>
      <c r="O74" s="451"/>
      <c r="P74" s="451"/>
      <c r="Q74" s="451"/>
      <c r="R74" s="356"/>
      <c r="S74" s="356"/>
      <c r="T74" s="356"/>
    </row>
    <row r="75" spans="1:20" ht="13.5" x14ac:dyDescent="0.25">
      <c r="A75" s="448" t="s">
        <v>89</v>
      </c>
      <c r="B75" s="448" t="s">
        <v>1287</v>
      </c>
      <c r="C75" s="448" t="s">
        <v>1288</v>
      </c>
      <c r="D75" s="448" t="s">
        <v>1154</v>
      </c>
      <c r="E75" s="448" t="s">
        <v>1196</v>
      </c>
      <c r="F75" s="448" t="s">
        <v>1155</v>
      </c>
      <c r="G75" s="448" t="s">
        <v>1142</v>
      </c>
      <c r="H75" s="448" t="s">
        <v>617</v>
      </c>
      <c r="I75" s="448" t="s">
        <v>1038</v>
      </c>
      <c r="J75" s="448" t="s">
        <v>1289</v>
      </c>
      <c r="K75" s="448" t="s">
        <v>830</v>
      </c>
      <c r="L75" s="448" t="s">
        <v>830</v>
      </c>
      <c r="M75" s="451">
        <v>1097360</v>
      </c>
      <c r="N75" s="451">
        <v>3560870</v>
      </c>
      <c r="O75" s="451">
        <v>4000000</v>
      </c>
      <c r="P75" s="451"/>
      <c r="Q75" s="451"/>
      <c r="R75" s="356"/>
      <c r="S75" s="356"/>
      <c r="T75" s="356"/>
    </row>
    <row r="76" spans="1:20" ht="13.5" x14ac:dyDescent="0.25">
      <c r="A76" s="448" t="s">
        <v>89</v>
      </c>
      <c r="B76" s="448" t="s">
        <v>1290</v>
      </c>
      <c r="C76" s="448" t="s">
        <v>1291</v>
      </c>
      <c r="D76" s="448" t="s">
        <v>1154</v>
      </c>
      <c r="E76" s="448" t="s">
        <v>1196</v>
      </c>
      <c r="F76" s="448" t="s">
        <v>1155</v>
      </c>
      <c r="G76" s="448" t="s">
        <v>1142</v>
      </c>
      <c r="H76" s="448" t="s">
        <v>617</v>
      </c>
      <c r="I76" s="448" t="s">
        <v>1038</v>
      </c>
      <c r="J76" s="448" t="s">
        <v>1292</v>
      </c>
      <c r="K76" s="448" t="s">
        <v>830</v>
      </c>
      <c r="L76" s="448" t="s">
        <v>830</v>
      </c>
      <c r="M76" s="451">
        <v>500000</v>
      </c>
      <c r="N76" s="451">
        <v>589492</v>
      </c>
      <c r="O76" s="451"/>
      <c r="P76" s="451"/>
      <c r="Q76" s="451"/>
      <c r="R76" s="356"/>
      <c r="S76" s="356"/>
      <c r="T76" s="356"/>
    </row>
    <row r="77" spans="1:20" ht="13.5" x14ac:dyDescent="0.25">
      <c r="A77" s="448" t="s">
        <v>89</v>
      </c>
      <c r="B77" s="448" t="s">
        <v>1293</v>
      </c>
      <c r="C77" s="448" t="s">
        <v>1294</v>
      </c>
      <c r="D77" s="448" t="s">
        <v>1154</v>
      </c>
      <c r="E77" s="448" t="s">
        <v>1196</v>
      </c>
      <c r="F77" s="448" t="s">
        <v>1155</v>
      </c>
      <c r="G77" s="448" t="s">
        <v>1176</v>
      </c>
      <c r="H77" s="448" t="s">
        <v>618</v>
      </c>
      <c r="I77" s="448" t="s">
        <v>1042</v>
      </c>
      <c r="J77" s="448" t="s">
        <v>1295</v>
      </c>
      <c r="K77" s="448" t="s">
        <v>830</v>
      </c>
      <c r="L77" s="448" t="s">
        <v>830</v>
      </c>
      <c r="M77" s="451">
        <v>7205724</v>
      </c>
      <c r="N77" s="451">
        <v>12655779</v>
      </c>
      <c r="O77" s="451">
        <v>10800000</v>
      </c>
      <c r="P77" s="451"/>
      <c r="Q77" s="451"/>
      <c r="R77" s="356"/>
      <c r="S77" s="356"/>
      <c r="T77" s="356"/>
    </row>
    <row r="78" spans="1:20" ht="13.5" x14ac:dyDescent="0.25">
      <c r="A78" s="448" t="s">
        <v>89</v>
      </c>
      <c r="B78" s="448" t="s">
        <v>1161</v>
      </c>
      <c r="C78" s="448" t="s">
        <v>1296</v>
      </c>
      <c r="D78" s="448" t="s">
        <v>1154</v>
      </c>
      <c r="E78" s="448" t="s">
        <v>34</v>
      </c>
      <c r="F78" s="448" t="s">
        <v>34</v>
      </c>
      <c r="G78" s="448" t="s">
        <v>1161</v>
      </c>
      <c r="H78" s="448" t="s">
        <v>618</v>
      </c>
      <c r="I78" s="448" t="s">
        <v>1042</v>
      </c>
      <c r="J78" s="448" t="s">
        <v>1148</v>
      </c>
      <c r="K78" s="448" t="s">
        <v>1161</v>
      </c>
      <c r="L78" s="448" t="s">
        <v>1161</v>
      </c>
      <c r="M78" s="451">
        <v>299108</v>
      </c>
      <c r="N78" s="451"/>
      <c r="O78" s="451"/>
      <c r="P78" s="451"/>
      <c r="Q78" s="451"/>
      <c r="R78" s="356"/>
      <c r="S78" s="356"/>
      <c r="T78" s="356"/>
    </row>
    <row r="79" spans="1:20" ht="13.5" x14ac:dyDescent="0.25">
      <c r="A79" s="448" t="s">
        <v>89</v>
      </c>
      <c r="B79" s="448" t="s">
        <v>1297</v>
      </c>
      <c r="C79" s="448" t="s">
        <v>1298</v>
      </c>
      <c r="D79" s="448" t="s">
        <v>1154</v>
      </c>
      <c r="E79" s="448" t="s">
        <v>1196</v>
      </c>
      <c r="F79" s="448" t="s">
        <v>1155</v>
      </c>
      <c r="G79" s="448" t="s">
        <v>1176</v>
      </c>
      <c r="H79" s="448" t="s">
        <v>618</v>
      </c>
      <c r="I79" s="448" t="s">
        <v>1042</v>
      </c>
      <c r="J79" s="448" t="s">
        <v>1148</v>
      </c>
      <c r="K79" s="448" t="s">
        <v>830</v>
      </c>
      <c r="L79" s="448" t="s">
        <v>830</v>
      </c>
      <c r="M79" s="451"/>
      <c r="N79" s="451"/>
      <c r="O79" s="451"/>
      <c r="P79" s="451">
        <v>4524000</v>
      </c>
      <c r="Q79" s="451">
        <v>4510000</v>
      </c>
      <c r="R79" s="356"/>
      <c r="S79" s="356"/>
      <c r="T79" s="356"/>
    </row>
    <row r="80" spans="1:20" ht="13.5" x14ac:dyDescent="0.25">
      <c r="A80" s="448" t="s">
        <v>89</v>
      </c>
      <c r="B80" s="448" t="s">
        <v>1299</v>
      </c>
      <c r="C80" s="448" t="s">
        <v>1300</v>
      </c>
      <c r="D80" s="448" t="s">
        <v>1154</v>
      </c>
      <c r="E80" s="448" t="s">
        <v>1196</v>
      </c>
      <c r="F80" s="448" t="s">
        <v>1155</v>
      </c>
      <c r="G80" s="448" t="s">
        <v>1180</v>
      </c>
      <c r="H80" s="448" t="s">
        <v>618</v>
      </c>
      <c r="I80" s="448" t="s">
        <v>1042</v>
      </c>
      <c r="J80" s="448" t="s">
        <v>1301</v>
      </c>
      <c r="K80" s="448" t="s">
        <v>830</v>
      </c>
      <c r="L80" s="448" t="s">
        <v>830</v>
      </c>
      <c r="M80" s="451">
        <v>1646187</v>
      </c>
      <c r="N80" s="451"/>
      <c r="O80" s="451"/>
      <c r="P80" s="451"/>
      <c r="Q80" s="451"/>
      <c r="R80" s="356"/>
      <c r="S80" s="356"/>
      <c r="T80" s="356"/>
    </row>
    <row r="81" spans="1:20" ht="13.5" x14ac:dyDescent="0.25">
      <c r="A81" s="448" t="s">
        <v>89</v>
      </c>
      <c r="B81" s="448" t="s">
        <v>1161</v>
      </c>
      <c r="C81" s="448" t="s">
        <v>1302</v>
      </c>
      <c r="D81" s="448" t="s">
        <v>1154</v>
      </c>
      <c r="E81" s="448" t="s">
        <v>34</v>
      </c>
      <c r="F81" s="448" t="s">
        <v>34</v>
      </c>
      <c r="G81" s="448" t="s">
        <v>1161</v>
      </c>
      <c r="H81" s="448" t="s">
        <v>614</v>
      </c>
      <c r="I81" s="448" t="s">
        <v>179</v>
      </c>
      <c r="J81" s="448" t="s">
        <v>1301</v>
      </c>
      <c r="K81" s="448" t="s">
        <v>1161</v>
      </c>
      <c r="L81" s="448" t="s">
        <v>1161</v>
      </c>
      <c r="M81" s="451">
        <v>1839037</v>
      </c>
      <c r="N81" s="451"/>
      <c r="O81" s="451"/>
      <c r="P81" s="451"/>
      <c r="Q81" s="451"/>
      <c r="R81" s="356"/>
      <c r="S81" s="356"/>
      <c r="T81" s="356"/>
    </row>
    <row r="82" spans="1:20" ht="13.5" x14ac:dyDescent="0.25">
      <c r="A82" s="448" t="s">
        <v>89</v>
      </c>
      <c r="B82" s="448" t="s">
        <v>1303</v>
      </c>
      <c r="C82" s="448" t="s">
        <v>1304</v>
      </c>
      <c r="D82" s="448" t="s">
        <v>1154</v>
      </c>
      <c r="E82" s="448" t="s">
        <v>1196</v>
      </c>
      <c r="F82" s="448" t="s">
        <v>1155</v>
      </c>
      <c r="G82" s="448" t="s">
        <v>1142</v>
      </c>
      <c r="H82" s="448" t="s">
        <v>615</v>
      </c>
      <c r="I82" s="448" t="s">
        <v>1022</v>
      </c>
      <c r="J82" s="448" t="s">
        <v>1148</v>
      </c>
      <c r="K82" s="448" t="s">
        <v>830</v>
      </c>
      <c r="L82" s="448" t="s">
        <v>830</v>
      </c>
      <c r="M82" s="451"/>
      <c r="N82" s="451"/>
      <c r="O82" s="451">
        <v>2600000</v>
      </c>
      <c r="P82" s="451"/>
      <c r="Q82" s="451"/>
      <c r="R82" s="356"/>
      <c r="S82" s="356"/>
      <c r="T82" s="356"/>
    </row>
    <row r="83" spans="1:20" ht="13.5" x14ac:dyDescent="0.25">
      <c r="A83" s="448" t="s">
        <v>89</v>
      </c>
      <c r="B83" s="448" t="s">
        <v>1305</v>
      </c>
      <c r="C83" s="448" t="s">
        <v>1306</v>
      </c>
      <c r="D83" s="448" t="s">
        <v>1154</v>
      </c>
      <c r="E83" s="448" t="s">
        <v>1307</v>
      </c>
      <c r="F83" s="448" t="s">
        <v>1308</v>
      </c>
      <c r="G83" s="448" t="s">
        <v>1142</v>
      </c>
      <c r="H83" s="448" t="s">
        <v>321</v>
      </c>
      <c r="I83" s="448" t="s">
        <v>34</v>
      </c>
      <c r="J83" s="448" t="s">
        <v>1148</v>
      </c>
      <c r="K83" s="448" t="s">
        <v>830</v>
      </c>
      <c r="L83" s="448" t="s">
        <v>830</v>
      </c>
      <c r="M83" s="451"/>
      <c r="N83" s="451"/>
      <c r="O83" s="451">
        <v>300000</v>
      </c>
      <c r="P83" s="451"/>
      <c r="Q83" s="451"/>
      <c r="R83" s="356"/>
      <c r="S83" s="356"/>
      <c r="T83" s="356"/>
    </row>
    <row r="84" spans="1:20" ht="13.5" x14ac:dyDescent="0.25">
      <c r="A84" s="448" t="s">
        <v>89</v>
      </c>
      <c r="B84" s="448" t="s">
        <v>1309</v>
      </c>
      <c r="C84" s="448" t="s">
        <v>1310</v>
      </c>
      <c r="D84" s="448" t="s">
        <v>1139</v>
      </c>
      <c r="E84" s="448" t="s">
        <v>1311</v>
      </c>
      <c r="F84" s="448" t="s">
        <v>1147</v>
      </c>
      <c r="G84" s="448" t="s">
        <v>1168</v>
      </c>
      <c r="H84" s="448" t="s">
        <v>89</v>
      </c>
      <c r="I84" s="448" t="s">
        <v>1100</v>
      </c>
      <c r="J84" s="448" t="s">
        <v>1148</v>
      </c>
      <c r="K84" s="448" t="s">
        <v>830</v>
      </c>
      <c r="L84" s="448" t="s">
        <v>830</v>
      </c>
      <c r="M84" s="451">
        <v>478667</v>
      </c>
      <c r="N84" s="451">
        <v>113210</v>
      </c>
      <c r="O84" s="451"/>
      <c r="P84" s="451"/>
      <c r="Q84" s="451"/>
      <c r="R84" s="356"/>
      <c r="S84" s="356"/>
      <c r="T84" s="356"/>
    </row>
    <row r="85" spans="1:20" ht="13.5" x14ac:dyDescent="0.25">
      <c r="A85" s="448" t="s">
        <v>89</v>
      </c>
      <c r="B85" s="448" t="s">
        <v>1312</v>
      </c>
      <c r="C85" s="448" t="s">
        <v>1313</v>
      </c>
      <c r="D85" s="448" t="s">
        <v>1139</v>
      </c>
      <c r="E85" s="448" t="s">
        <v>1311</v>
      </c>
      <c r="F85" s="448" t="s">
        <v>1147</v>
      </c>
      <c r="G85" s="448" t="s">
        <v>1142</v>
      </c>
      <c r="H85" s="448" t="s">
        <v>89</v>
      </c>
      <c r="I85" s="448" t="s">
        <v>1100</v>
      </c>
      <c r="J85" s="448" t="s">
        <v>1148</v>
      </c>
      <c r="K85" s="448" t="s">
        <v>830</v>
      </c>
      <c r="L85" s="448" t="s">
        <v>830</v>
      </c>
      <c r="M85" s="451">
        <v>815314</v>
      </c>
      <c r="N85" s="451"/>
      <c r="O85" s="451"/>
      <c r="P85" s="451">
        <v>2000000</v>
      </c>
      <c r="Q85" s="451"/>
      <c r="R85" s="356"/>
      <c r="S85" s="356"/>
      <c r="T85" s="356"/>
    </row>
    <row r="86" spans="1:20" ht="13.5" x14ac:dyDescent="0.25">
      <c r="A86" s="448" t="s">
        <v>89</v>
      </c>
      <c r="B86" s="448" t="s">
        <v>1314</v>
      </c>
      <c r="C86" s="448" t="s">
        <v>1315</v>
      </c>
      <c r="D86" s="448" t="s">
        <v>1146</v>
      </c>
      <c r="E86" s="448" t="s">
        <v>1140</v>
      </c>
      <c r="F86" s="448" t="s">
        <v>1147</v>
      </c>
      <c r="G86" s="448" t="s">
        <v>1142</v>
      </c>
      <c r="H86" s="448" t="s">
        <v>624</v>
      </c>
      <c r="I86" s="448" t="s">
        <v>1074</v>
      </c>
      <c r="J86" s="448" t="s">
        <v>1148</v>
      </c>
      <c r="K86" s="448" t="s">
        <v>830</v>
      </c>
      <c r="L86" s="448" t="s">
        <v>830</v>
      </c>
      <c r="M86" s="451"/>
      <c r="N86" s="451">
        <v>353000</v>
      </c>
      <c r="O86" s="451"/>
      <c r="P86" s="451"/>
      <c r="Q86" s="451"/>
      <c r="R86" s="356"/>
      <c r="S86" s="356"/>
      <c r="T86" s="356"/>
    </row>
    <row r="87" spans="1:20" ht="13.5" x14ac:dyDescent="0.25">
      <c r="A87" s="448" t="s">
        <v>89</v>
      </c>
      <c r="B87" s="448" t="s">
        <v>1161</v>
      </c>
      <c r="C87" s="448" t="s">
        <v>1316</v>
      </c>
      <c r="D87" s="448" t="s">
        <v>1154</v>
      </c>
      <c r="E87" s="448" t="s">
        <v>34</v>
      </c>
      <c r="F87" s="448" t="s">
        <v>34</v>
      </c>
      <c r="G87" s="448" t="s">
        <v>1161</v>
      </c>
      <c r="H87" s="448" t="s">
        <v>624</v>
      </c>
      <c r="I87" s="448" t="s">
        <v>1074</v>
      </c>
      <c r="J87" s="448" t="s">
        <v>1148</v>
      </c>
      <c r="K87" s="448" t="s">
        <v>1161</v>
      </c>
      <c r="L87" s="448" t="s">
        <v>1161</v>
      </c>
      <c r="M87" s="451">
        <v>1262708</v>
      </c>
      <c r="N87" s="451"/>
      <c r="O87" s="451"/>
      <c r="P87" s="451"/>
      <c r="Q87" s="451"/>
      <c r="R87" s="356"/>
      <c r="S87" s="356"/>
      <c r="T87" s="356"/>
    </row>
    <row r="88" spans="1:20" ht="13.5" x14ac:dyDescent="0.25">
      <c r="A88" s="448" t="s">
        <v>116</v>
      </c>
      <c r="B88" s="448" t="s">
        <v>1317</v>
      </c>
      <c r="C88" s="448" t="s">
        <v>1318</v>
      </c>
      <c r="D88" s="448" t="s">
        <v>1154</v>
      </c>
      <c r="E88" s="448" t="s">
        <v>1196</v>
      </c>
      <c r="F88" s="448" t="s">
        <v>1155</v>
      </c>
      <c r="G88" s="448" t="s">
        <v>1142</v>
      </c>
      <c r="H88" s="448" t="s">
        <v>622</v>
      </c>
      <c r="I88" s="448" t="s">
        <v>1060</v>
      </c>
      <c r="J88" s="448" t="s">
        <v>1148</v>
      </c>
      <c r="K88" s="448" t="s">
        <v>830</v>
      </c>
      <c r="L88" s="448" t="s">
        <v>830</v>
      </c>
      <c r="M88" s="451">
        <v>2753044</v>
      </c>
      <c r="N88" s="451">
        <v>643379</v>
      </c>
      <c r="O88" s="451"/>
      <c r="P88" s="451"/>
      <c r="Q88" s="451"/>
      <c r="R88" s="356"/>
      <c r="S88" s="356"/>
      <c r="T88" s="356"/>
    </row>
    <row r="89" spans="1:20" ht="13.5" x14ac:dyDescent="0.25">
      <c r="A89" s="448" t="s">
        <v>116</v>
      </c>
      <c r="B89" s="448" t="s">
        <v>1319</v>
      </c>
      <c r="C89" s="448" t="s">
        <v>1320</v>
      </c>
      <c r="D89" s="448" t="s">
        <v>1154</v>
      </c>
      <c r="E89" s="448" t="s">
        <v>1140</v>
      </c>
      <c r="F89" s="448" t="s">
        <v>1155</v>
      </c>
      <c r="G89" s="448" t="s">
        <v>1156</v>
      </c>
      <c r="H89" s="448" t="s">
        <v>630</v>
      </c>
      <c r="I89" s="448" t="s">
        <v>1089</v>
      </c>
      <c r="J89" s="448" t="s">
        <v>1292</v>
      </c>
      <c r="K89" s="448" t="s">
        <v>830</v>
      </c>
      <c r="L89" s="448" t="s">
        <v>830</v>
      </c>
      <c r="M89" s="451">
        <v>172092</v>
      </c>
      <c r="N89" s="451">
        <v>9000</v>
      </c>
      <c r="O89" s="451"/>
      <c r="P89" s="451"/>
      <c r="Q89" s="451"/>
      <c r="R89" s="356"/>
      <c r="S89" s="356"/>
      <c r="T89" s="356"/>
    </row>
    <row r="90" spans="1:20" ht="13.5" x14ac:dyDescent="0.25">
      <c r="A90" s="448" t="s">
        <v>116</v>
      </c>
      <c r="B90" s="448" t="s">
        <v>1321</v>
      </c>
      <c r="C90" s="448" t="s">
        <v>1322</v>
      </c>
      <c r="D90" s="448" t="s">
        <v>1154</v>
      </c>
      <c r="E90" s="448" t="s">
        <v>1140</v>
      </c>
      <c r="F90" s="448" t="s">
        <v>1155</v>
      </c>
      <c r="G90" s="448" t="s">
        <v>1156</v>
      </c>
      <c r="H90" s="448" t="s">
        <v>635</v>
      </c>
      <c r="I90" s="448" t="s">
        <v>34</v>
      </c>
      <c r="J90" s="448" t="s">
        <v>1148</v>
      </c>
      <c r="K90" s="448" t="s">
        <v>830</v>
      </c>
      <c r="L90" s="448" t="s">
        <v>830</v>
      </c>
      <c r="M90" s="451">
        <v>1103234</v>
      </c>
      <c r="N90" s="451">
        <v>657806</v>
      </c>
      <c r="O90" s="451">
        <v>3570000</v>
      </c>
      <c r="P90" s="451">
        <v>3670000</v>
      </c>
      <c r="Q90" s="451">
        <v>3670000</v>
      </c>
      <c r="R90" s="356"/>
      <c r="S90" s="356"/>
      <c r="T90" s="356"/>
    </row>
    <row r="91" spans="1:20" ht="13.5" x14ac:dyDescent="0.25">
      <c r="A91" s="448" t="s">
        <v>116</v>
      </c>
      <c r="B91" s="448" t="s">
        <v>1323</v>
      </c>
      <c r="C91" s="448" t="s">
        <v>1324</v>
      </c>
      <c r="D91" s="448" t="s">
        <v>1154</v>
      </c>
      <c r="E91" s="448" t="s">
        <v>1140</v>
      </c>
      <c r="F91" s="448" t="s">
        <v>1155</v>
      </c>
      <c r="G91" s="448" t="s">
        <v>1142</v>
      </c>
      <c r="H91" s="448" t="s">
        <v>635</v>
      </c>
      <c r="I91" s="448" t="s">
        <v>34</v>
      </c>
      <c r="J91" s="448" t="s">
        <v>1148</v>
      </c>
      <c r="K91" s="448" t="s">
        <v>830</v>
      </c>
      <c r="L91" s="448" t="s">
        <v>830</v>
      </c>
      <c r="M91" s="451">
        <v>151509</v>
      </c>
      <c r="N91" s="451">
        <v>1212370</v>
      </c>
      <c r="O91" s="451"/>
      <c r="P91" s="451"/>
      <c r="Q91" s="451"/>
      <c r="R91" s="356"/>
      <c r="S91" s="356"/>
      <c r="T91" s="356"/>
    </row>
    <row r="92" spans="1:20" ht="13.5" x14ac:dyDescent="0.25">
      <c r="A92" s="448" t="s">
        <v>116</v>
      </c>
      <c r="B92" s="448" t="s">
        <v>1325</v>
      </c>
      <c r="C92" s="448" t="s">
        <v>1326</v>
      </c>
      <c r="D92" s="448" t="s">
        <v>1154</v>
      </c>
      <c r="E92" s="448" t="s">
        <v>1140</v>
      </c>
      <c r="F92" s="448" t="s">
        <v>1155</v>
      </c>
      <c r="G92" s="448" t="s">
        <v>1142</v>
      </c>
      <c r="H92" s="448" t="s">
        <v>635</v>
      </c>
      <c r="I92" s="448" t="s">
        <v>34</v>
      </c>
      <c r="J92" s="448" t="s">
        <v>1148</v>
      </c>
      <c r="K92" s="448" t="s">
        <v>830</v>
      </c>
      <c r="L92" s="448" t="s">
        <v>830</v>
      </c>
      <c r="M92" s="451">
        <v>20751</v>
      </c>
      <c r="N92" s="451">
        <v>22439</v>
      </c>
      <c r="O92" s="451"/>
      <c r="P92" s="451"/>
      <c r="Q92" s="451"/>
      <c r="R92" s="356"/>
      <c r="S92" s="356"/>
      <c r="T92" s="356"/>
    </row>
    <row r="93" spans="1:20" ht="13.5" x14ac:dyDescent="0.25">
      <c r="A93" s="448" t="s">
        <v>116</v>
      </c>
      <c r="B93" s="448" t="s">
        <v>1157</v>
      </c>
      <c r="C93" s="448" t="s">
        <v>1327</v>
      </c>
      <c r="D93" s="448" t="s">
        <v>1154</v>
      </c>
      <c r="E93" s="448" t="s">
        <v>1140</v>
      </c>
      <c r="F93" s="448" t="s">
        <v>1155</v>
      </c>
      <c r="G93" s="448" t="s">
        <v>1142</v>
      </c>
      <c r="H93" s="448" t="s">
        <v>636</v>
      </c>
      <c r="I93" s="448" t="s">
        <v>34</v>
      </c>
      <c r="J93" s="448" t="s">
        <v>1148</v>
      </c>
      <c r="K93" s="448" t="s">
        <v>830</v>
      </c>
      <c r="L93" s="448" t="s">
        <v>830</v>
      </c>
      <c r="M93" s="451">
        <v>7790</v>
      </c>
      <c r="N93" s="451">
        <v>25675</v>
      </c>
      <c r="O93" s="451">
        <v>30000</v>
      </c>
      <c r="P93" s="451">
        <v>30000</v>
      </c>
      <c r="Q93" s="451">
        <v>30000</v>
      </c>
      <c r="R93" s="356"/>
      <c r="S93" s="356"/>
      <c r="T93" s="356"/>
    </row>
    <row r="94" spans="1:20" ht="13.5" x14ac:dyDescent="0.25">
      <c r="A94" s="448" t="s">
        <v>116</v>
      </c>
      <c r="B94" s="448" t="s">
        <v>1328</v>
      </c>
      <c r="C94" s="448" t="s">
        <v>1329</v>
      </c>
      <c r="D94" s="448" t="s">
        <v>1154</v>
      </c>
      <c r="E94" s="448" t="s">
        <v>1140</v>
      </c>
      <c r="F94" s="448" t="s">
        <v>1155</v>
      </c>
      <c r="G94" s="448" t="s">
        <v>1156</v>
      </c>
      <c r="H94" s="448" t="s">
        <v>633</v>
      </c>
      <c r="I94" s="448" t="s">
        <v>1104</v>
      </c>
      <c r="J94" s="448" t="s">
        <v>1148</v>
      </c>
      <c r="K94" s="448" t="s">
        <v>830</v>
      </c>
      <c r="L94" s="448" t="s">
        <v>830</v>
      </c>
      <c r="M94" s="451"/>
      <c r="N94" s="451">
        <v>364928</v>
      </c>
      <c r="O94" s="451">
        <v>500000</v>
      </c>
      <c r="P94" s="451">
        <v>500000</v>
      </c>
      <c r="Q94" s="451">
        <v>500000</v>
      </c>
      <c r="R94" s="356"/>
      <c r="S94" s="356"/>
      <c r="T94" s="356"/>
    </row>
    <row r="95" spans="1:20" ht="13.5" x14ac:dyDescent="0.25">
      <c r="A95" s="448" t="s">
        <v>118</v>
      </c>
      <c r="B95" s="448" t="s">
        <v>1330</v>
      </c>
      <c r="C95" s="448" t="s">
        <v>1331</v>
      </c>
      <c r="D95" s="448" t="s">
        <v>1154</v>
      </c>
      <c r="E95" s="448" t="s">
        <v>1140</v>
      </c>
      <c r="F95" s="448" t="s">
        <v>1155</v>
      </c>
      <c r="G95" s="448" t="s">
        <v>1156</v>
      </c>
      <c r="H95" s="448" t="s">
        <v>633</v>
      </c>
      <c r="I95" s="448" t="s">
        <v>1104</v>
      </c>
      <c r="J95" s="448" t="s">
        <v>1148</v>
      </c>
      <c r="K95" s="448" t="s">
        <v>830</v>
      </c>
      <c r="L95" s="448" t="s">
        <v>830</v>
      </c>
      <c r="M95" s="451">
        <v>160583</v>
      </c>
      <c r="N95" s="451">
        <v>184603</v>
      </c>
      <c r="O95" s="451"/>
      <c r="P95" s="451"/>
      <c r="Q95" s="451"/>
      <c r="R95" s="356"/>
      <c r="S95" s="356"/>
      <c r="T95" s="356"/>
    </row>
    <row r="96" spans="1:20" ht="13.5" x14ac:dyDescent="0.25">
      <c r="A96" s="448" t="s">
        <v>110</v>
      </c>
      <c r="B96" s="448" t="s">
        <v>1323</v>
      </c>
      <c r="C96" s="448" t="s">
        <v>1332</v>
      </c>
      <c r="D96" s="448" t="s">
        <v>1154</v>
      </c>
      <c r="E96" s="448" t="s">
        <v>1140</v>
      </c>
      <c r="F96" s="448" t="s">
        <v>1155</v>
      </c>
      <c r="G96" s="448" t="s">
        <v>1156</v>
      </c>
      <c r="H96" s="448" t="s">
        <v>635</v>
      </c>
      <c r="I96" s="448" t="s">
        <v>34</v>
      </c>
      <c r="J96" s="448" t="s">
        <v>1148</v>
      </c>
      <c r="K96" s="448" t="s">
        <v>830</v>
      </c>
      <c r="L96" s="448" t="s">
        <v>830</v>
      </c>
      <c r="M96" s="451">
        <v>34751</v>
      </c>
      <c r="N96" s="451">
        <v>707120</v>
      </c>
      <c r="O96" s="451">
        <v>100000</v>
      </c>
      <c r="P96" s="451"/>
      <c r="Q96" s="451"/>
      <c r="R96" s="356"/>
      <c r="S96" s="356"/>
      <c r="T96" s="356"/>
    </row>
    <row r="97" spans="1:20" ht="13.5" x14ac:dyDescent="0.25">
      <c r="A97" s="448" t="s">
        <v>157</v>
      </c>
      <c r="B97" s="448" t="s">
        <v>1161</v>
      </c>
      <c r="C97" s="448" t="s">
        <v>1333</v>
      </c>
      <c r="D97" s="448" t="s">
        <v>1139</v>
      </c>
      <c r="E97" s="448" t="s">
        <v>34</v>
      </c>
      <c r="F97" s="448" t="s">
        <v>34</v>
      </c>
      <c r="G97" s="448" t="s">
        <v>1161</v>
      </c>
      <c r="H97" s="448" t="s">
        <v>630</v>
      </c>
      <c r="I97" s="448" t="s">
        <v>1089</v>
      </c>
      <c r="J97" s="448" t="s">
        <v>1148</v>
      </c>
      <c r="K97" s="448" t="s">
        <v>1161</v>
      </c>
      <c r="L97" s="448" t="s">
        <v>1161</v>
      </c>
      <c r="M97" s="451">
        <v>25987</v>
      </c>
      <c r="N97" s="451"/>
      <c r="O97" s="451"/>
      <c r="P97" s="451"/>
      <c r="Q97" s="451"/>
      <c r="R97" s="356"/>
      <c r="S97" s="356"/>
      <c r="T97" s="356"/>
    </row>
    <row r="98" spans="1:20" ht="13.5" x14ac:dyDescent="0.25">
      <c r="A98" s="448" t="s">
        <v>157</v>
      </c>
      <c r="B98" s="448" t="s">
        <v>1161</v>
      </c>
      <c r="C98" s="448" t="s">
        <v>1334</v>
      </c>
      <c r="D98" s="448" t="s">
        <v>1139</v>
      </c>
      <c r="E98" s="448" t="s">
        <v>34</v>
      </c>
      <c r="F98" s="448" t="s">
        <v>34</v>
      </c>
      <c r="G98" s="448" t="s">
        <v>1161</v>
      </c>
      <c r="H98" s="448" t="s">
        <v>630</v>
      </c>
      <c r="I98" s="448" t="s">
        <v>1089</v>
      </c>
      <c r="J98" s="448" t="s">
        <v>1148</v>
      </c>
      <c r="K98" s="448" t="s">
        <v>1161</v>
      </c>
      <c r="L98" s="448" t="s">
        <v>1161</v>
      </c>
      <c r="M98" s="451">
        <v>10278</v>
      </c>
      <c r="N98" s="451"/>
      <c r="O98" s="451"/>
      <c r="P98" s="451"/>
      <c r="Q98" s="451"/>
      <c r="R98" s="356"/>
      <c r="S98" s="356"/>
      <c r="T98" s="356"/>
    </row>
    <row r="99" spans="1:20" ht="13.5" x14ac:dyDescent="0.25">
      <c r="A99" s="448" t="s">
        <v>157</v>
      </c>
      <c r="B99" s="448" t="s">
        <v>1335</v>
      </c>
      <c r="C99" s="448" t="s">
        <v>1336</v>
      </c>
      <c r="D99" s="448" t="s">
        <v>1146</v>
      </c>
      <c r="E99" s="448" t="s">
        <v>1140</v>
      </c>
      <c r="F99" s="448" t="s">
        <v>1141</v>
      </c>
      <c r="G99" s="448" t="s">
        <v>1142</v>
      </c>
      <c r="H99" s="448" t="s">
        <v>630</v>
      </c>
      <c r="I99" s="448" t="s">
        <v>1089</v>
      </c>
      <c r="J99" s="448" t="s">
        <v>1148</v>
      </c>
      <c r="K99" s="448" t="s">
        <v>830</v>
      </c>
      <c r="L99" s="448" t="s">
        <v>830</v>
      </c>
      <c r="M99" s="451">
        <v>309041</v>
      </c>
      <c r="N99" s="451">
        <v>410000</v>
      </c>
      <c r="O99" s="451"/>
      <c r="P99" s="451"/>
      <c r="Q99" s="451"/>
      <c r="R99" s="356"/>
      <c r="S99" s="356"/>
      <c r="T99" s="356"/>
    </row>
    <row r="100" spans="1:20" ht="13.5" x14ac:dyDescent="0.25">
      <c r="A100" s="448" t="s">
        <v>157</v>
      </c>
      <c r="B100" s="448" t="s">
        <v>1337</v>
      </c>
      <c r="C100" s="448" t="s">
        <v>1338</v>
      </c>
      <c r="D100" s="448" t="s">
        <v>1146</v>
      </c>
      <c r="E100" s="448" t="s">
        <v>1140</v>
      </c>
      <c r="F100" s="448" t="s">
        <v>1141</v>
      </c>
      <c r="G100" s="448" t="s">
        <v>1142</v>
      </c>
      <c r="H100" s="448" t="s">
        <v>637</v>
      </c>
      <c r="I100" s="448" t="s">
        <v>34</v>
      </c>
      <c r="J100" s="448" t="s">
        <v>1148</v>
      </c>
      <c r="K100" s="448" t="s">
        <v>830</v>
      </c>
      <c r="L100" s="448" t="s">
        <v>830</v>
      </c>
      <c r="M100" s="451"/>
      <c r="N100" s="451"/>
      <c r="O100" s="451">
        <v>100000</v>
      </c>
      <c r="P100" s="451"/>
      <c r="Q100" s="451"/>
      <c r="R100" s="356"/>
      <c r="S100" s="356"/>
      <c r="T100" s="356"/>
    </row>
    <row r="101" spans="1:20" ht="13.5" x14ac:dyDescent="0.25">
      <c r="A101" s="448" t="s">
        <v>157</v>
      </c>
      <c r="B101" s="448" t="s">
        <v>1339</v>
      </c>
      <c r="C101" s="448" t="s">
        <v>1340</v>
      </c>
      <c r="D101" s="448" t="s">
        <v>1154</v>
      </c>
      <c r="E101" s="448" t="s">
        <v>1341</v>
      </c>
      <c r="F101" s="448" t="s">
        <v>1155</v>
      </c>
      <c r="G101" s="448" t="s">
        <v>1142</v>
      </c>
      <c r="H101" s="448" t="s">
        <v>624</v>
      </c>
      <c r="I101" s="448" t="s">
        <v>1072</v>
      </c>
      <c r="J101" s="448" t="s">
        <v>1148</v>
      </c>
      <c r="K101" s="448" t="s">
        <v>830</v>
      </c>
      <c r="L101" s="448" t="s">
        <v>830</v>
      </c>
      <c r="M101" s="451"/>
      <c r="N101" s="451">
        <v>14500</v>
      </c>
      <c r="O101" s="451"/>
      <c r="P101" s="451"/>
      <c r="Q101" s="451"/>
      <c r="R101" s="356"/>
      <c r="S101" s="356"/>
      <c r="T101" s="356"/>
    </row>
    <row r="102" spans="1:20" ht="13.5" x14ac:dyDescent="0.25">
      <c r="A102" s="448" t="s">
        <v>157</v>
      </c>
      <c r="B102" s="448" t="s">
        <v>1255</v>
      </c>
      <c r="C102" s="448" t="s">
        <v>1342</v>
      </c>
      <c r="D102" s="448" t="s">
        <v>1154</v>
      </c>
      <c r="E102" s="448" t="s">
        <v>1140</v>
      </c>
      <c r="F102" s="448" t="s">
        <v>1155</v>
      </c>
      <c r="G102" s="448" t="s">
        <v>1142</v>
      </c>
      <c r="H102" s="448" t="s">
        <v>630</v>
      </c>
      <c r="I102" s="448" t="s">
        <v>1089</v>
      </c>
      <c r="J102" s="448" t="s">
        <v>1148</v>
      </c>
      <c r="K102" s="448" t="s">
        <v>830</v>
      </c>
      <c r="L102" s="448" t="s">
        <v>830</v>
      </c>
      <c r="M102" s="451"/>
      <c r="N102" s="451">
        <v>8500000</v>
      </c>
      <c r="O102" s="451">
        <v>980000</v>
      </c>
      <c r="P102" s="451"/>
      <c r="Q102" s="451"/>
      <c r="R102" s="356"/>
      <c r="S102" s="356"/>
      <c r="T102" s="356"/>
    </row>
    <row r="103" spans="1:20" ht="13.5" x14ac:dyDescent="0.25">
      <c r="A103" s="448" t="s">
        <v>157</v>
      </c>
      <c r="B103" s="448" t="s">
        <v>1343</v>
      </c>
      <c r="C103" s="448" t="s">
        <v>1344</v>
      </c>
      <c r="D103" s="448" t="s">
        <v>1154</v>
      </c>
      <c r="E103" s="448" t="s">
        <v>1140</v>
      </c>
      <c r="F103" s="448" t="s">
        <v>1155</v>
      </c>
      <c r="G103" s="448" t="s">
        <v>1142</v>
      </c>
      <c r="H103" s="448" t="s">
        <v>630</v>
      </c>
      <c r="I103" s="448" t="s">
        <v>1089</v>
      </c>
      <c r="J103" s="448" t="s">
        <v>1148</v>
      </c>
      <c r="K103" s="448" t="s">
        <v>830</v>
      </c>
      <c r="L103" s="448" t="s">
        <v>830</v>
      </c>
      <c r="M103" s="451"/>
      <c r="N103" s="451"/>
      <c r="O103" s="451">
        <v>480000</v>
      </c>
      <c r="P103" s="451">
        <v>350000</v>
      </c>
      <c r="Q103" s="451"/>
      <c r="R103" s="356"/>
      <c r="S103" s="356"/>
      <c r="T103" s="356"/>
    </row>
    <row r="104" spans="1:20" ht="13.5" x14ac:dyDescent="0.25">
      <c r="A104" s="448" t="s">
        <v>157</v>
      </c>
      <c r="B104" s="448" t="s">
        <v>1345</v>
      </c>
      <c r="C104" s="448" t="s">
        <v>1346</v>
      </c>
      <c r="D104" s="448" t="s">
        <v>1154</v>
      </c>
      <c r="E104" s="448" t="s">
        <v>1140</v>
      </c>
      <c r="F104" s="448" t="s">
        <v>1155</v>
      </c>
      <c r="G104" s="448" t="s">
        <v>1142</v>
      </c>
      <c r="H104" s="448" t="s">
        <v>630</v>
      </c>
      <c r="I104" s="448" t="s">
        <v>1089</v>
      </c>
      <c r="J104" s="448" t="s">
        <v>1148</v>
      </c>
      <c r="K104" s="448" t="s">
        <v>830</v>
      </c>
      <c r="L104" s="448" t="s">
        <v>830</v>
      </c>
      <c r="M104" s="451"/>
      <c r="N104" s="451"/>
      <c r="O104" s="451">
        <v>500000</v>
      </c>
      <c r="P104" s="451"/>
      <c r="Q104" s="451"/>
      <c r="R104" s="356"/>
      <c r="S104" s="356"/>
      <c r="T104" s="356"/>
    </row>
    <row r="105" spans="1:20" ht="13.5" x14ac:dyDescent="0.25">
      <c r="A105" s="448" t="s">
        <v>157</v>
      </c>
      <c r="B105" s="448" t="s">
        <v>1347</v>
      </c>
      <c r="C105" s="448" t="s">
        <v>1348</v>
      </c>
      <c r="D105" s="448" t="s">
        <v>1154</v>
      </c>
      <c r="E105" s="448" t="s">
        <v>1140</v>
      </c>
      <c r="F105" s="448" t="s">
        <v>1155</v>
      </c>
      <c r="G105" s="448" t="s">
        <v>1142</v>
      </c>
      <c r="H105" s="448" t="s">
        <v>630</v>
      </c>
      <c r="I105" s="448" t="s">
        <v>1089</v>
      </c>
      <c r="J105" s="448" t="s">
        <v>1148</v>
      </c>
      <c r="K105" s="448" t="s">
        <v>830</v>
      </c>
      <c r="L105" s="448" t="s">
        <v>830</v>
      </c>
      <c r="M105" s="451"/>
      <c r="N105" s="451">
        <v>367000</v>
      </c>
      <c r="O105" s="451">
        <v>750000</v>
      </c>
      <c r="P105" s="451">
        <v>375000</v>
      </c>
      <c r="Q105" s="451">
        <v>375000</v>
      </c>
      <c r="R105" s="356"/>
      <c r="S105" s="356"/>
      <c r="T105" s="356"/>
    </row>
    <row r="106" spans="1:20" ht="13.5" x14ac:dyDescent="0.25">
      <c r="A106" s="448" t="s">
        <v>157</v>
      </c>
      <c r="B106" s="448" t="s">
        <v>1349</v>
      </c>
      <c r="C106" s="448" t="s">
        <v>1350</v>
      </c>
      <c r="D106" s="448" t="s">
        <v>1154</v>
      </c>
      <c r="E106" s="448" t="s">
        <v>1140</v>
      </c>
      <c r="F106" s="448" t="s">
        <v>1155</v>
      </c>
      <c r="G106" s="448" t="s">
        <v>1142</v>
      </c>
      <c r="H106" s="448" t="s">
        <v>630</v>
      </c>
      <c r="I106" s="448" t="s">
        <v>1089</v>
      </c>
      <c r="J106" s="448" t="s">
        <v>1148</v>
      </c>
      <c r="K106" s="448" t="s">
        <v>830</v>
      </c>
      <c r="L106" s="448" t="s">
        <v>830</v>
      </c>
      <c r="M106" s="451"/>
      <c r="N106" s="451">
        <v>300000</v>
      </c>
      <c r="O106" s="451">
        <v>750000</v>
      </c>
      <c r="P106" s="451"/>
      <c r="Q106" s="451"/>
      <c r="R106" s="356"/>
      <c r="S106" s="356"/>
      <c r="T106" s="356"/>
    </row>
    <row r="107" spans="1:20" ht="13.5" x14ac:dyDescent="0.25">
      <c r="A107" s="448" t="s">
        <v>157</v>
      </c>
      <c r="B107" s="448" t="s">
        <v>1351</v>
      </c>
      <c r="C107" s="448" t="s">
        <v>1352</v>
      </c>
      <c r="D107" s="448" t="s">
        <v>1154</v>
      </c>
      <c r="E107" s="448" t="s">
        <v>1140</v>
      </c>
      <c r="F107" s="448" t="s">
        <v>1155</v>
      </c>
      <c r="G107" s="448" t="s">
        <v>1142</v>
      </c>
      <c r="H107" s="448" t="s">
        <v>637</v>
      </c>
      <c r="I107" s="448" t="s">
        <v>34</v>
      </c>
      <c r="J107" s="448" t="s">
        <v>1148</v>
      </c>
      <c r="K107" s="448" t="s">
        <v>830</v>
      </c>
      <c r="L107" s="448" t="s">
        <v>830</v>
      </c>
      <c r="M107" s="451">
        <v>517629</v>
      </c>
      <c r="N107" s="451">
        <v>726123</v>
      </c>
      <c r="O107" s="451">
        <v>450000</v>
      </c>
      <c r="P107" s="451"/>
      <c r="Q107" s="451"/>
      <c r="R107" s="356"/>
      <c r="S107" s="356"/>
      <c r="T107" s="356"/>
    </row>
    <row r="108" spans="1:20" ht="13.5" x14ac:dyDescent="0.25">
      <c r="A108" s="448" t="s">
        <v>119</v>
      </c>
      <c r="B108" s="448" t="s">
        <v>1353</v>
      </c>
      <c r="C108" s="448" t="s">
        <v>1354</v>
      </c>
      <c r="D108" s="448" t="s">
        <v>1139</v>
      </c>
      <c r="E108" s="448" t="s">
        <v>1140</v>
      </c>
      <c r="F108" s="448" t="s">
        <v>1141</v>
      </c>
      <c r="G108" s="448" t="s">
        <v>1176</v>
      </c>
      <c r="H108" s="448" t="s">
        <v>630</v>
      </c>
      <c r="I108" s="448" t="s">
        <v>1089</v>
      </c>
      <c r="J108" s="448" t="s">
        <v>1148</v>
      </c>
      <c r="K108" s="448" t="s">
        <v>830</v>
      </c>
      <c r="L108" s="448" t="s">
        <v>830</v>
      </c>
      <c r="M108" s="451"/>
      <c r="N108" s="451"/>
      <c r="O108" s="451"/>
      <c r="P108" s="451">
        <v>250000</v>
      </c>
      <c r="Q108" s="451">
        <v>250000</v>
      </c>
      <c r="R108" s="356"/>
      <c r="S108" s="356"/>
      <c r="T108" s="356"/>
    </row>
    <row r="109" spans="1:20" ht="13.5" x14ac:dyDescent="0.25">
      <c r="A109" s="448" t="s">
        <v>119</v>
      </c>
      <c r="B109" s="448" t="s">
        <v>1161</v>
      </c>
      <c r="C109" s="448" t="s">
        <v>1355</v>
      </c>
      <c r="D109" s="448" t="s">
        <v>1139</v>
      </c>
      <c r="E109" s="448" t="s">
        <v>34</v>
      </c>
      <c r="F109" s="448" t="s">
        <v>34</v>
      </c>
      <c r="G109" s="448" t="s">
        <v>1161</v>
      </c>
      <c r="H109" s="448" t="s">
        <v>630</v>
      </c>
      <c r="I109" s="448" t="s">
        <v>1089</v>
      </c>
      <c r="J109" s="448" t="s">
        <v>1148</v>
      </c>
      <c r="K109" s="448" t="s">
        <v>1161</v>
      </c>
      <c r="L109" s="448" t="s">
        <v>1161</v>
      </c>
      <c r="M109" s="451">
        <v>52190</v>
      </c>
      <c r="N109" s="451"/>
      <c r="O109" s="451"/>
      <c r="P109" s="451"/>
      <c r="Q109" s="451"/>
      <c r="R109" s="356"/>
      <c r="S109" s="356"/>
      <c r="T109" s="356"/>
    </row>
    <row r="110" spans="1:20" ht="13.5" x14ac:dyDescent="0.25">
      <c r="A110" s="448" t="s">
        <v>119</v>
      </c>
      <c r="B110" s="448" t="s">
        <v>1161</v>
      </c>
      <c r="C110" s="448" t="s">
        <v>1356</v>
      </c>
      <c r="D110" s="448" t="s">
        <v>1139</v>
      </c>
      <c r="E110" s="448" t="s">
        <v>34</v>
      </c>
      <c r="F110" s="448" t="s">
        <v>34</v>
      </c>
      <c r="G110" s="448" t="s">
        <v>1161</v>
      </c>
      <c r="H110" s="448" t="s">
        <v>630</v>
      </c>
      <c r="I110" s="448" t="s">
        <v>1089</v>
      </c>
      <c r="J110" s="448" t="s">
        <v>1148</v>
      </c>
      <c r="K110" s="448" t="s">
        <v>1161</v>
      </c>
      <c r="L110" s="448" t="s">
        <v>1161</v>
      </c>
      <c r="M110" s="451">
        <v>268871</v>
      </c>
      <c r="N110" s="451"/>
      <c r="O110" s="451"/>
      <c r="P110" s="451"/>
      <c r="Q110" s="451"/>
      <c r="R110" s="356"/>
      <c r="S110" s="356"/>
      <c r="T110" s="356"/>
    </row>
    <row r="111" spans="1:20" ht="13.5" x14ac:dyDescent="0.25">
      <c r="A111" s="448" t="s">
        <v>119</v>
      </c>
      <c r="B111" s="448" t="s">
        <v>1357</v>
      </c>
      <c r="C111" s="448" t="s">
        <v>1358</v>
      </c>
      <c r="D111" s="448" t="s">
        <v>1139</v>
      </c>
      <c r="E111" s="448" t="s">
        <v>1140</v>
      </c>
      <c r="F111" s="448" t="s">
        <v>1141</v>
      </c>
      <c r="G111" s="448" t="s">
        <v>1176</v>
      </c>
      <c r="H111" s="448" t="s">
        <v>630</v>
      </c>
      <c r="I111" s="448" t="s">
        <v>1089</v>
      </c>
      <c r="J111" s="448" t="s">
        <v>1148</v>
      </c>
      <c r="K111" s="448" t="s">
        <v>830</v>
      </c>
      <c r="L111" s="448" t="s">
        <v>830</v>
      </c>
      <c r="M111" s="451"/>
      <c r="N111" s="451">
        <v>395000</v>
      </c>
      <c r="O111" s="451"/>
      <c r="P111" s="451"/>
      <c r="Q111" s="451"/>
      <c r="R111" s="356"/>
      <c r="S111" s="356"/>
      <c r="T111" s="356"/>
    </row>
    <row r="112" spans="1:20" ht="13.5" x14ac:dyDescent="0.25">
      <c r="A112" s="448" t="s">
        <v>119</v>
      </c>
      <c r="B112" s="448" t="s">
        <v>1359</v>
      </c>
      <c r="C112" s="448" t="s">
        <v>1360</v>
      </c>
      <c r="D112" s="448" t="s">
        <v>1139</v>
      </c>
      <c r="E112" s="448" t="s">
        <v>1140</v>
      </c>
      <c r="F112" s="448" t="s">
        <v>1141</v>
      </c>
      <c r="G112" s="448" t="s">
        <v>1142</v>
      </c>
      <c r="H112" s="448" t="s">
        <v>630</v>
      </c>
      <c r="I112" s="448" t="s">
        <v>1089</v>
      </c>
      <c r="J112" s="448" t="s">
        <v>1148</v>
      </c>
      <c r="K112" s="448" t="s">
        <v>830</v>
      </c>
      <c r="L112" s="448" t="s">
        <v>830</v>
      </c>
      <c r="M112" s="451">
        <v>85190</v>
      </c>
      <c r="N112" s="451">
        <v>125000</v>
      </c>
      <c r="O112" s="451">
        <v>15000</v>
      </c>
      <c r="P112" s="451">
        <v>15000</v>
      </c>
      <c r="Q112" s="451"/>
      <c r="R112" s="356"/>
      <c r="S112" s="356"/>
      <c r="T112" s="356"/>
    </row>
    <row r="113" spans="1:20" ht="13.5" x14ac:dyDescent="0.25">
      <c r="A113" s="448" t="s">
        <v>119</v>
      </c>
      <c r="B113" s="448" t="s">
        <v>1361</v>
      </c>
      <c r="C113" s="448" t="s">
        <v>1362</v>
      </c>
      <c r="D113" s="448" t="s">
        <v>1154</v>
      </c>
      <c r="E113" s="448" t="s">
        <v>1140</v>
      </c>
      <c r="F113" s="448" t="s">
        <v>1155</v>
      </c>
      <c r="G113" s="448" t="s">
        <v>1142</v>
      </c>
      <c r="H113" s="448" t="s">
        <v>630</v>
      </c>
      <c r="I113" s="448" t="s">
        <v>1089</v>
      </c>
      <c r="J113" s="448" t="s">
        <v>1148</v>
      </c>
      <c r="K113" s="448" t="s">
        <v>830</v>
      </c>
      <c r="L113" s="448" t="s">
        <v>830</v>
      </c>
      <c r="M113" s="451"/>
      <c r="N113" s="451"/>
      <c r="O113" s="451">
        <v>455000</v>
      </c>
      <c r="P113" s="451">
        <v>455000</v>
      </c>
      <c r="Q113" s="451">
        <v>455000</v>
      </c>
      <c r="R113" s="356"/>
      <c r="S113" s="356"/>
      <c r="T113" s="356"/>
    </row>
    <row r="114" spans="1:20" ht="13.5" x14ac:dyDescent="0.25">
      <c r="A114" s="448" t="s">
        <v>149</v>
      </c>
      <c r="B114" s="448" t="s">
        <v>1161</v>
      </c>
      <c r="C114" s="448" t="s">
        <v>1363</v>
      </c>
      <c r="D114" s="448" t="s">
        <v>1146</v>
      </c>
      <c r="E114" s="448" t="s">
        <v>34</v>
      </c>
      <c r="F114" s="448" t="s">
        <v>34</v>
      </c>
      <c r="G114" s="448" t="s">
        <v>1161</v>
      </c>
      <c r="H114" s="448" t="s">
        <v>624</v>
      </c>
      <c r="I114" s="448" t="s">
        <v>1075</v>
      </c>
      <c r="J114" s="448" t="s">
        <v>1202</v>
      </c>
      <c r="K114" s="448" t="s">
        <v>1161</v>
      </c>
      <c r="L114" s="448" t="s">
        <v>1161</v>
      </c>
      <c r="M114" s="451">
        <v>9451</v>
      </c>
      <c r="N114" s="451"/>
      <c r="O114" s="451"/>
      <c r="P114" s="451"/>
      <c r="Q114" s="451"/>
      <c r="R114" s="356"/>
      <c r="S114" s="356"/>
      <c r="T114" s="356"/>
    </row>
    <row r="115" spans="1:20" ht="13.5" x14ac:dyDescent="0.25">
      <c r="A115" s="448" t="s">
        <v>149</v>
      </c>
      <c r="B115" s="448" t="s">
        <v>1364</v>
      </c>
      <c r="C115" s="448" t="s">
        <v>1365</v>
      </c>
      <c r="D115" s="448" t="s">
        <v>1146</v>
      </c>
      <c r="E115" s="448" t="s">
        <v>1151</v>
      </c>
      <c r="F115" s="448" t="s">
        <v>1147</v>
      </c>
      <c r="G115" s="448" t="s">
        <v>1176</v>
      </c>
      <c r="H115" s="448" t="s">
        <v>625</v>
      </c>
      <c r="I115" s="448" t="s">
        <v>1081</v>
      </c>
      <c r="J115" s="448" t="s">
        <v>1148</v>
      </c>
      <c r="K115" s="448" t="s">
        <v>830</v>
      </c>
      <c r="L115" s="448" t="s">
        <v>830</v>
      </c>
      <c r="M115" s="451">
        <v>486352</v>
      </c>
      <c r="N115" s="451">
        <v>500000</v>
      </c>
      <c r="O115" s="451">
        <v>300000</v>
      </c>
      <c r="P115" s="451">
        <v>300000</v>
      </c>
      <c r="Q115" s="451">
        <v>300000</v>
      </c>
      <c r="R115" s="356"/>
      <c r="S115" s="356"/>
      <c r="T115" s="356"/>
    </row>
    <row r="116" spans="1:20" ht="13.5" x14ac:dyDescent="0.25">
      <c r="A116" s="448" t="s">
        <v>149</v>
      </c>
      <c r="B116" s="448" t="s">
        <v>1161</v>
      </c>
      <c r="C116" s="448" t="s">
        <v>1366</v>
      </c>
      <c r="D116" s="448" t="s">
        <v>1146</v>
      </c>
      <c r="E116" s="448" t="s">
        <v>34</v>
      </c>
      <c r="F116" s="448" t="s">
        <v>34</v>
      </c>
      <c r="G116" s="448" t="s">
        <v>1161</v>
      </c>
      <c r="H116" s="448" t="s">
        <v>625</v>
      </c>
      <c r="I116" s="448" t="s">
        <v>1081</v>
      </c>
      <c r="J116" s="448" t="s">
        <v>1148</v>
      </c>
      <c r="K116" s="448" t="s">
        <v>1161</v>
      </c>
      <c r="L116" s="448" t="s">
        <v>1161</v>
      </c>
      <c r="M116" s="451">
        <v>1043577</v>
      </c>
      <c r="N116" s="451"/>
      <c r="O116" s="451"/>
      <c r="P116" s="451"/>
      <c r="Q116" s="451"/>
      <c r="R116" s="356"/>
      <c r="S116" s="356"/>
      <c r="T116" s="356"/>
    </row>
    <row r="117" spans="1:20" ht="13.5" x14ac:dyDescent="0.25">
      <c r="A117" s="448" t="s">
        <v>149</v>
      </c>
      <c r="B117" s="448" t="s">
        <v>1367</v>
      </c>
      <c r="C117" s="448" t="s">
        <v>1368</v>
      </c>
      <c r="D117" s="448" t="s">
        <v>1146</v>
      </c>
      <c r="E117" s="448" t="s">
        <v>1151</v>
      </c>
      <c r="F117" s="448" t="s">
        <v>1147</v>
      </c>
      <c r="G117" s="448" t="s">
        <v>1142</v>
      </c>
      <c r="H117" s="448" t="s">
        <v>625</v>
      </c>
      <c r="I117" s="448" t="s">
        <v>1081</v>
      </c>
      <c r="J117" s="448" t="s">
        <v>1148</v>
      </c>
      <c r="K117" s="448" t="s">
        <v>830</v>
      </c>
      <c r="L117" s="448" t="s">
        <v>830</v>
      </c>
      <c r="M117" s="451">
        <v>5501275</v>
      </c>
      <c r="N117" s="451">
        <v>2577339</v>
      </c>
      <c r="O117" s="451">
        <v>2000000</v>
      </c>
      <c r="P117" s="451">
        <v>3500000</v>
      </c>
      <c r="Q117" s="451"/>
      <c r="R117" s="356"/>
      <c r="S117" s="356"/>
      <c r="T117" s="356"/>
    </row>
    <row r="118" spans="1:20" ht="13.5" x14ac:dyDescent="0.25">
      <c r="A118" s="448" t="s">
        <v>179</v>
      </c>
      <c r="B118" s="448" t="s">
        <v>1369</v>
      </c>
      <c r="C118" s="448" t="s">
        <v>1370</v>
      </c>
      <c r="D118" s="448" t="s">
        <v>1139</v>
      </c>
      <c r="E118" s="448" t="s">
        <v>1196</v>
      </c>
      <c r="F118" s="448" t="s">
        <v>1147</v>
      </c>
      <c r="G118" s="448" t="s">
        <v>1176</v>
      </c>
      <c r="H118" s="448" t="s">
        <v>614</v>
      </c>
      <c r="I118" s="448" t="s">
        <v>179</v>
      </c>
      <c r="J118" s="448" t="s">
        <v>1148</v>
      </c>
      <c r="K118" s="448" t="s">
        <v>830</v>
      </c>
      <c r="L118" s="448" t="s">
        <v>830</v>
      </c>
      <c r="M118" s="451">
        <v>6013163</v>
      </c>
      <c r="N118" s="451">
        <v>4000000</v>
      </c>
      <c r="O118" s="451"/>
      <c r="P118" s="451"/>
      <c r="Q118" s="451"/>
      <c r="R118" s="356"/>
      <c r="S118" s="356"/>
      <c r="T118" s="356"/>
    </row>
    <row r="119" spans="1:20" ht="13.5" x14ac:dyDescent="0.25">
      <c r="A119" s="448" t="s">
        <v>179</v>
      </c>
      <c r="B119" s="448" t="s">
        <v>1369</v>
      </c>
      <c r="C119" s="448" t="s">
        <v>1371</v>
      </c>
      <c r="D119" s="448" t="s">
        <v>1139</v>
      </c>
      <c r="E119" s="448" t="s">
        <v>1196</v>
      </c>
      <c r="F119" s="448" t="s">
        <v>1147</v>
      </c>
      <c r="G119" s="448" t="s">
        <v>1142</v>
      </c>
      <c r="H119" s="448" t="s">
        <v>614</v>
      </c>
      <c r="I119" s="448" t="s">
        <v>179</v>
      </c>
      <c r="J119" s="448" t="s">
        <v>1148</v>
      </c>
      <c r="K119" s="448" t="s">
        <v>830</v>
      </c>
      <c r="L119" s="448" t="s">
        <v>830</v>
      </c>
      <c r="M119" s="451"/>
      <c r="N119" s="451"/>
      <c r="O119" s="451">
        <v>5000000</v>
      </c>
      <c r="P119" s="451"/>
      <c r="Q119" s="451">
        <v>12000000</v>
      </c>
      <c r="R119" s="356"/>
      <c r="S119" s="356"/>
      <c r="T119" s="356"/>
    </row>
    <row r="120" spans="1:20" ht="13.5" x14ac:dyDescent="0.25">
      <c r="A120" s="448" t="s">
        <v>179</v>
      </c>
      <c r="B120" s="448" t="s">
        <v>1372</v>
      </c>
      <c r="C120" s="448" t="s">
        <v>1373</v>
      </c>
      <c r="D120" s="448" t="s">
        <v>1139</v>
      </c>
      <c r="E120" s="448" t="s">
        <v>1196</v>
      </c>
      <c r="F120" s="448" t="s">
        <v>1147</v>
      </c>
      <c r="G120" s="448" t="s">
        <v>1142</v>
      </c>
      <c r="H120" s="448" t="s">
        <v>614</v>
      </c>
      <c r="I120" s="448" t="s">
        <v>179</v>
      </c>
      <c r="J120" s="448" t="s">
        <v>1148</v>
      </c>
      <c r="K120" s="448" t="s">
        <v>830</v>
      </c>
      <c r="L120" s="448" t="s">
        <v>830</v>
      </c>
      <c r="M120" s="451"/>
      <c r="N120" s="451"/>
      <c r="O120" s="451">
        <v>5000000</v>
      </c>
      <c r="P120" s="451">
        <v>10400389</v>
      </c>
      <c r="Q120" s="451">
        <v>10000000</v>
      </c>
      <c r="R120" s="356"/>
      <c r="S120" s="356"/>
      <c r="T120" s="356"/>
    </row>
    <row r="121" spans="1:20" ht="13.5" x14ac:dyDescent="0.25">
      <c r="A121" s="448" t="s">
        <v>179</v>
      </c>
      <c r="B121" s="448" t="s">
        <v>1374</v>
      </c>
      <c r="C121" s="448" t="s">
        <v>1375</v>
      </c>
      <c r="D121" s="448" t="s">
        <v>1146</v>
      </c>
      <c r="E121" s="448" t="s">
        <v>1196</v>
      </c>
      <c r="F121" s="448" t="s">
        <v>1147</v>
      </c>
      <c r="G121" s="448" t="s">
        <v>1176</v>
      </c>
      <c r="H121" s="448" t="s">
        <v>614</v>
      </c>
      <c r="I121" s="448" t="s">
        <v>179</v>
      </c>
      <c r="J121" s="448" t="s">
        <v>1148</v>
      </c>
      <c r="K121" s="448" t="s">
        <v>830</v>
      </c>
      <c r="L121" s="448" t="s">
        <v>830</v>
      </c>
      <c r="M121" s="451">
        <v>56511999</v>
      </c>
      <c r="N121" s="451">
        <v>16200462</v>
      </c>
      <c r="O121" s="451"/>
      <c r="P121" s="451"/>
      <c r="Q121" s="451"/>
      <c r="R121" s="356"/>
      <c r="S121" s="356"/>
      <c r="T121" s="356"/>
    </row>
    <row r="122" spans="1:20" ht="13.5" x14ac:dyDescent="0.25">
      <c r="A122" s="448" t="s">
        <v>179</v>
      </c>
      <c r="B122" s="448" t="s">
        <v>1376</v>
      </c>
      <c r="C122" s="448" t="s">
        <v>1377</v>
      </c>
      <c r="D122" s="448" t="s">
        <v>1146</v>
      </c>
      <c r="E122" s="448" t="s">
        <v>1196</v>
      </c>
      <c r="F122" s="448" t="s">
        <v>1147</v>
      </c>
      <c r="G122" s="448" t="s">
        <v>1176</v>
      </c>
      <c r="H122" s="448" t="s">
        <v>614</v>
      </c>
      <c r="I122" s="448" t="s">
        <v>179</v>
      </c>
      <c r="J122" s="448" t="s">
        <v>1148</v>
      </c>
      <c r="K122" s="448" t="s">
        <v>830</v>
      </c>
      <c r="L122" s="448" t="s">
        <v>830</v>
      </c>
      <c r="M122" s="451"/>
      <c r="N122" s="451">
        <v>8135721</v>
      </c>
      <c r="O122" s="451"/>
      <c r="P122" s="451"/>
      <c r="Q122" s="451"/>
      <c r="R122" s="356"/>
      <c r="S122" s="356"/>
      <c r="T122" s="356"/>
    </row>
    <row r="123" spans="1:20" ht="13.5" x14ac:dyDescent="0.25">
      <c r="A123" s="448" t="s">
        <v>179</v>
      </c>
      <c r="B123" s="448" t="s">
        <v>1378</v>
      </c>
      <c r="C123" s="448" t="s">
        <v>1379</v>
      </c>
      <c r="D123" s="448" t="s">
        <v>1146</v>
      </c>
      <c r="E123" s="448" t="s">
        <v>1196</v>
      </c>
      <c r="F123" s="448" t="s">
        <v>1147</v>
      </c>
      <c r="G123" s="448" t="s">
        <v>1176</v>
      </c>
      <c r="H123" s="448" t="s">
        <v>614</v>
      </c>
      <c r="I123" s="448" t="s">
        <v>179</v>
      </c>
      <c r="J123" s="448" t="s">
        <v>1148</v>
      </c>
      <c r="K123" s="448" t="s">
        <v>830</v>
      </c>
      <c r="L123" s="448" t="s">
        <v>830</v>
      </c>
      <c r="M123" s="451"/>
      <c r="N123" s="451">
        <v>517548</v>
      </c>
      <c r="O123" s="451"/>
      <c r="P123" s="451"/>
      <c r="Q123" s="451"/>
      <c r="R123" s="356"/>
      <c r="S123" s="356"/>
      <c r="T123" s="356"/>
    </row>
    <row r="124" spans="1:20" ht="13.5" x14ac:dyDescent="0.25">
      <c r="A124" s="448" t="s">
        <v>179</v>
      </c>
      <c r="B124" s="448" t="s">
        <v>1380</v>
      </c>
      <c r="C124" s="448" t="s">
        <v>1381</v>
      </c>
      <c r="D124" s="448" t="s">
        <v>1146</v>
      </c>
      <c r="E124" s="448" t="s">
        <v>1196</v>
      </c>
      <c r="F124" s="448" t="s">
        <v>1147</v>
      </c>
      <c r="G124" s="448" t="s">
        <v>1142</v>
      </c>
      <c r="H124" s="448" t="s">
        <v>614</v>
      </c>
      <c r="I124" s="448" t="s">
        <v>179</v>
      </c>
      <c r="J124" s="448" t="s">
        <v>1148</v>
      </c>
      <c r="K124" s="448" t="s">
        <v>830</v>
      </c>
      <c r="L124" s="448" t="s">
        <v>830</v>
      </c>
      <c r="M124" s="451"/>
      <c r="N124" s="451">
        <v>1203404</v>
      </c>
      <c r="O124" s="451">
        <v>500000</v>
      </c>
      <c r="P124" s="451"/>
      <c r="Q124" s="451"/>
      <c r="R124" s="356"/>
      <c r="S124" s="356"/>
      <c r="T124" s="356"/>
    </row>
    <row r="125" spans="1:20" ht="13.5" x14ac:dyDescent="0.25">
      <c r="A125" s="448" t="s">
        <v>179</v>
      </c>
      <c r="B125" s="448" t="s">
        <v>1380</v>
      </c>
      <c r="C125" s="448" t="s">
        <v>1382</v>
      </c>
      <c r="D125" s="448" t="s">
        <v>1146</v>
      </c>
      <c r="E125" s="448" t="s">
        <v>1196</v>
      </c>
      <c r="F125" s="448" t="s">
        <v>1147</v>
      </c>
      <c r="G125" s="448" t="s">
        <v>1142</v>
      </c>
      <c r="H125" s="448" t="s">
        <v>614</v>
      </c>
      <c r="I125" s="448" t="s">
        <v>179</v>
      </c>
      <c r="J125" s="448" t="s">
        <v>1148</v>
      </c>
      <c r="K125" s="448" t="s">
        <v>830</v>
      </c>
      <c r="L125" s="448" t="s">
        <v>830</v>
      </c>
      <c r="M125" s="451"/>
      <c r="N125" s="451"/>
      <c r="O125" s="451">
        <v>1150000</v>
      </c>
      <c r="P125" s="451"/>
      <c r="Q125" s="451"/>
      <c r="R125" s="356"/>
      <c r="S125" s="356"/>
      <c r="T125" s="356"/>
    </row>
    <row r="126" spans="1:20" ht="13.5" x14ac:dyDescent="0.25">
      <c r="A126" s="448" t="s">
        <v>179</v>
      </c>
      <c r="B126" s="448" t="s">
        <v>1383</v>
      </c>
      <c r="C126" s="448" t="s">
        <v>1384</v>
      </c>
      <c r="D126" s="448" t="s">
        <v>1146</v>
      </c>
      <c r="E126" s="448" t="s">
        <v>1196</v>
      </c>
      <c r="F126" s="448" t="s">
        <v>1147</v>
      </c>
      <c r="G126" s="448" t="s">
        <v>1176</v>
      </c>
      <c r="H126" s="448" t="s">
        <v>614</v>
      </c>
      <c r="I126" s="448" t="s">
        <v>1019</v>
      </c>
      <c r="J126" s="448" t="s">
        <v>1148</v>
      </c>
      <c r="K126" s="448" t="s">
        <v>830</v>
      </c>
      <c r="L126" s="448" t="s">
        <v>830</v>
      </c>
      <c r="M126" s="451">
        <v>4848264</v>
      </c>
      <c r="N126" s="451">
        <v>2463858</v>
      </c>
      <c r="O126" s="451">
        <v>1500000</v>
      </c>
      <c r="P126" s="451"/>
      <c r="Q126" s="451"/>
      <c r="R126" s="356"/>
      <c r="S126" s="356"/>
      <c r="T126" s="356"/>
    </row>
    <row r="127" spans="1:20" ht="13.5" x14ac:dyDescent="0.25">
      <c r="A127" s="448" t="s">
        <v>179</v>
      </c>
      <c r="B127" s="448" t="s">
        <v>1385</v>
      </c>
      <c r="C127" s="448" t="s">
        <v>1386</v>
      </c>
      <c r="D127" s="448" t="s">
        <v>1146</v>
      </c>
      <c r="E127" s="448" t="s">
        <v>1196</v>
      </c>
      <c r="F127" s="448" t="s">
        <v>1147</v>
      </c>
      <c r="G127" s="448" t="s">
        <v>1142</v>
      </c>
      <c r="H127" s="448" t="s">
        <v>615</v>
      </c>
      <c r="I127" s="448" t="s">
        <v>1023</v>
      </c>
      <c r="J127" s="448" t="s">
        <v>1148</v>
      </c>
      <c r="K127" s="448" t="s">
        <v>830</v>
      </c>
      <c r="L127" s="448" t="s">
        <v>830</v>
      </c>
      <c r="M127" s="451"/>
      <c r="N127" s="451"/>
      <c r="O127" s="451">
        <v>5000000</v>
      </c>
      <c r="P127" s="451"/>
      <c r="Q127" s="451"/>
      <c r="R127" s="356"/>
      <c r="S127" s="356"/>
      <c r="T127" s="356"/>
    </row>
    <row r="128" spans="1:20" ht="13.5" x14ac:dyDescent="0.25">
      <c r="A128" s="448" t="s">
        <v>179</v>
      </c>
      <c r="B128" s="448" t="s">
        <v>1387</v>
      </c>
      <c r="C128" s="448" t="s">
        <v>1388</v>
      </c>
      <c r="D128" s="448" t="s">
        <v>1154</v>
      </c>
      <c r="E128" s="448" t="s">
        <v>1196</v>
      </c>
      <c r="F128" s="448" t="s">
        <v>1155</v>
      </c>
      <c r="G128" s="448" t="s">
        <v>1142</v>
      </c>
      <c r="H128" s="448" t="s">
        <v>614</v>
      </c>
      <c r="I128" s="448" t="s">
        <v>179</v>
      </c>
      <c r="J128" s="448" t="s">
        <v>1148</v>
      </c>
      <c r="K128" s="448" t="s">
        <v>830</v>
      </c>
      <c r="L128" s="448" t="s">
        <v>830</v>
      </c>
      <c r="M128" s="451">
        <v>3922820</v>
      </c>
      <c r="N128" s="451">
        <v>2995000</v>
      </c>
      <c r="O128" s="451"/>
      <c r="P128" s="451"/>
      <c r="Q128" s="451"/>
      <c r="R128" s="356"/>
      <c r="S128" s="356"/>
      <c r="T128" s="356"/>
    </row>
    <row r="129" spans="1:20" ht="13.5" x14ac:dyDescent="0.25">
      <c r="A129" s="448" t="s">
        <v>179</v>
      </c>
      <c r="B129" s="448" t="s">
        <v>1161</v>
      </c>
      <c r="C129" s="448" t="s">
        <v>1389</v>
      </c>
      <c r="D129" s="448" t="s">
        <v>1154</v>
      </c>
      <c r="E129" s="448" t="s">
        <v>34</v>
      </c>
      <c r="F129" s="448" t="s">
        <v>34</v>
      </c>
      <c r="G129" s="448" t="s">
        <v>1161</v>
      </c>
      <c r="H129" s="448" t="s">
        <v>614</v>
      </c>
      <c r="I129" s="448" t="s">
        <v>179</v>
      </c>
      <c r="J129" s="448" t="s">
        <v>1148</v>
      </c>
      <c r="K129" s="448" t="s">
        <v>1161</v>
      </c>
      <c r="L129" s="448" t="s">
        <v>1161</v>
      </c>
      <c r="M129" s="451">
        <v>500000</v>
      </c>
      <c r="N129" s="451"/>
      <c r="O129" s="451"/>
      <c r="P129" s="451"/>
      <c r="Q129" s="451"/>
      <c r="R129" s="356"/>
      <c r="S129" s="356"/>
      <c r="T129" s="356"/>
    </row>
    <row r="130" spans="1:20" ht="13.5" x14ac:dyDescent="0.25">
      <c r="A130" s="448" t="s">
        <v>179</v>
      </c>
      <c r="B130" s="448" t="s">
        <v>1390</v>
      </c>
      <c r="C130" s="448" t="s">
        <v>1391</v>
      </c>
      <c r="D130" s="448" t="s">
        <v>1154</v>
      </c>
      <c r="E130" s="448" t="s">
        <v>1196</v>
      </c>
      <c r="F130" s="448" t="s">
        <v>1155</v>
      </c>
      <c r="G130" s="448" t="s">
        <v>1142</v>
      </c>
      <c r="H130" s="448" t="s">
        <v>614</v>
      </c>
      <c r="I130" s="448" t="s">
        <v>1019</v>
      </c>
      <c r="J130" s="448" t="s">
        <v>1148</v>
      </c>
      <c r="K130" s="448" t="s">
        <v>830</v>
      </c>
      <c r="L130" s="448" t="s">
        <v>830</v>
      </c>
      <c r="M130" s="451"/>
      <c r="N130" s="451">
        <v>255083</v>
      </c>
      <c r="O130" s="451">
        <v>460000</v>
      </c>
      <c r="P130" s="451"/>
      <c r="Q130" s="451"/>
      <c r="R130" s="356"/>
      <c r="S130" s="356"/>
      <c r="T130" s="356"/>
    </row>
    <row r="131" spans="1:20" ht="13.5" x14ac:dyDescent="0.25">
      <c r="A131" s="448" t="s">
        <v>179</v>
      </c>
      <c r="B131" s="448" t="s">
        <v>1392</v>
      </c>
      <c r="C131" s="448" t="s">
        <v>1393</v>
      </c>
      <c r="D131" s="448" t="s">
        <v>1154</v>
      </c>
      <c r="E131" s="448" t="s">
        <v>1196</v>
      </c>
      <c r="F131" s="448" t="s">
        <v>1155</v>
      </c>
      <c r="G131" s="448" t="s">
        <v>1142</v>
      </c>
      <c r="H131" s="448" t="s">
        <v>614</v>
      </c>
      <c r="I131" s="448" t="s">
        <v>1019</v>
      </c>
      <c r="J131" s="448" t="s">
        <v>1148</v>
      </c>
      <c r="K131" s="448" t="s">
        <v>830</v>
      </c>
      <c r="L131" s="448" t="s">
        <v>830</v>
      </c>
      <c r="M131" s="451"/>
      <c r="N131" s="451">
        <v>220000</v>
      </c>
      <c r="O131" s="451"/>
      <c r="P131" s="451"/>
      <c r="Q131" s="451"/>
      <c r="R131" s="356"/>
      <c r="S131" s="356"/>
      <c r="T131" s="356"/>
    </row>
    <row r="132" spans="1:20" ht="13.5" x14ac:dyDescent="0.25">
      <c r="A132" s="448" t="s">
        <v>179</v>
      </c>
      <c r="B132" s="448" t="s">
        <v>1161</v>
      </c>
      <c r="C132" s="448" t="s">
        <v>1394</v>
      </c>
      <c r="D132" s="448" t="s">
        <v>1154</v>
      </c>
      <c r="E132" s="448" t="s">
        <v>34</v>
      </c>
      <c r="F132" s="448" t="s">
        <v>34</v>
      </c>
      <c r="G132" s="448" t="s">
        <v>1161</v>
      </c>
      <c r="H132" s="448" t="s">
        <v>614</v>
      </c>
      <c r="I132" s="448" t="s">
        <v>1020</v>
      </c>
      <c r="J132" s="448" t="s">
        <v>1148</v>
      </c>
      <c r="K132" s="448" t="s">
        <v>1161</v>
      </c>
      <c r="L132" s="448" t="s">
        <v>1161</v>
      </c>
      <c r="M132" s="451">
        <v>1800000</v>
      </c>
      <c r="N132" s="451"/>
      <c r="O132" s="451"/>
      <c r="P132" s="451"/>
      <c r="Q132" s="451"/>
      <c r="R132" s="356"/>
      <c r="S132" s="356"/>
      <c r="T132" s="356"/>
    </row>
    <row r="133" spans="1:20" ht="13.5" x14ac:dyDescent="0.25">
      <c r="A133" s="448" t="s">
        <v>179</v>
      </c>
      <c r="B133" s="448" t="s">
        <v>1395</v>
      </c>
      <c r="C133" s="448" t="s">
        <v>1396</v>
      </c>
      <c r="D133" s="448" t="s">
        <v>1154</v>
      </c>
      <c r="E133" s="448" t="s">
        <v>1140</v>
      </c>
      <c r="F133" s="448" t="s">
        <v>1155</v>
      </c>
      <c r="G133" s="448" t="s">
        <v>1142</v>
      </c>
      <c r="H133" s="448" t="s">
        <v>637</v>
      </c>
      <c r="I133" s="448" t="s">
        <v>34</v>
      </c>
      <c r="J133" s="448" t="s">
        <v>1148</v>
      </c>
      <c r="K133" s="448" t="s">
        <v>830</v>
      </c>
      <c r="L133" s="448" t="s">
        <v>830</v>
      </c>
      <c r="M133" s="451"/>
      <c r="N133" s="451"/>
      <c r="O133" s="451">
        <v>101490</v>
      </c>
      <c r="P133" s="451"/>
      <c r="Q133" s="451"/>
      <c r="R133" s="356"/>
      <c r="S133" s="356"/>
      <c r="T133" s="356"/>
    </row>
    <row r="134" spans="1:20" ht="13.5" x14ac:dyDescent="0.25">
      <c r="A134" s="448" t="s">
        <v>194</v>
      </c>
      <c r="B134" s="448" t="s">
        <v>1161</v>
      </c>
      <c r="C134" s="448" t="s">
        <v>1397</v>
      </c>
      <c r="D134" s="448" t="s">
        <v>1154</v>
      </c>
      <c r="E134" s="448" t="s">
        <v>34</v>
      </c>
      <c r="F134" s="448" t="s">
        <v>34</v>
      </c>
      <c r="G134" s="448" t="s">
        <v>1161</v>
      </c>
      <c r="H134" s="448" t="s">
        <v>637</v>
      </c>
      <c r="I134" s="448" t="s">
        <v>34</v>
      </c>
      <c r="J134" s="448" t="s">
        <v>1148</v>
      </c>
      <c r="K134" s="448" t="s">
        <v>1161</v>
      </c>
      <c r="L134" s="448" t="s">
        <v>1161</v>
      </c>
      <c r="M134" s="451">
        <v>92000</v>
      </c>
      <c r="N134" s="451"/>
      <c r="O134" s="451"/>
      <c r="P134" s="451"/>
      <c r="Q134" s="451"/>
      <c r="R134" s="356"/>
      <c r="S134" s="356"/>
      <c r="T134" s="356"/>
    </row>
    <row r="135" spans="1:20" ht="13.5" x14ac:dyDescent="0.25">
      <c r="A135" s="448" t="s">
        <v>194</v>
      </c>
      <c r="B135" s="448" t="s">
        <v>1161</v>
      </c>
      <c r="C135" s="448" t="s">
        <v>1398</v>
      </c>
      <c r="D135" s="448" t="s">
        <v>1154</v>
      </c>
      <c r="E135" s="448" t="s">
        <v>34</v>
      </c>
      <c r="F135" s="448" t="s">
        <v>34</v>
      </c>
      <c r="G135" s="448" t="s">
        <v>1161</v>
      </c>
      <c r="H135" s="448" t="s">
        <v>637</v>
      </c>
      <c r="I135" s="448" t="s">
        <v>34</v>
      </c>
      <c r="J135" s="448" t="s">
        <v>1148</v>
      </c>
      <c r="K135" s="448" t="s">
        <v>1161</v>
      </c>
      <c r="L135" s="448" t="s">
        <v>1161</v>
      </c>
      <c r="M135" s="451">
        <v>331008</v>
      </c>
      <c r="N135" s="451"/>
      <c r="O135" s="451"/>
      <c r="P135" s="451"/>
      <c r="Q135" s="451"/>
      <c r="R135" s="356"/>
      <c r="S135" s="356"/>
      <c r="T135" s="356"/>
    </row>
    <row r="136" spans="1:20" ht="13.5" x14ac:dyDescent="0.25">
      <c r="A136" s="448" t="s">
        <v>194</v>
      </c>
      <c r="B136" s="448" t="s">
        <v>1161</v>
      </c>
      <c r="C136" s="448" t="s">
        <v>1399</v>
      </c>
      <c r="D136" s="448" t="s">
        <v>1154</v>
      </c>
      <c r="E136" s="448" t="s">
        <v>34</v>
      </c>
      <c r="F136" s="448" t="s">
        <v>34</v>
      </c>
      <c r="G136" s="448" t="s">
        <v>1161</v>
      </c>
      <c r="H136" s="448" t="s">
        <v>637</v>
      </c>
      <c r="I136" s="448" t="s">
        <v>34</v>
      </c>
      <c r="J136" s="448" t="s">
        <v>1148</v>
      </c>
      <c r="K136" s="448" t="s">
        <v>1161</v>
      </c>
      <c r="L136" s="448" t="s">
        <v>1161</v>
      </c>
      <c r="M136" s="451">
        <v>72443</v>
      </c>
      <c r="N136" s="451"/>
      <c r="O136" s="451"/>
      <c r="P136" s="451"/>
      <c r="Q136" s="451"/>
      <c r="R136" s="356"/>
      <c r="S136" s="356"/>
      <c r="T136" s="356"/>
    </row>
    <row r="137" spans="1:20" ht="13.5" x14ac:dyDescent="0.25">
      <c r="A137" s="448" t="s">
        <v>198</v>
      </c>
      <c r="B137" s="448" t="s">
        <v>1400</v>
      </c>
      <c r="C137" s="448" t="s">
        <v>1401</v>
      </c>
      <c r="D137" s="448" t="s">
        <v>1139</v>
      </c>
      <c r="E137" s="448" t="s">
        <v>1196</v>
      </c>
      <c r="F137" s="448" t="s">
        <v>1147</v>
      </c>
      <c r="G137" s="448" t="s">
        <v>1142</v>
      </c>
      <c r="H137" s="448" t="s">
        <v>619</v>
      </c>
      <c r="I137" s="448" t="s">
        <v>1046</v>
      </c>
      <c r="J137" s="448" t="s">
        <v>1148</v>
      </c>
      <c r="K137" s="448" t="s">
        <v>830</v>
      </c>
      <c r="L137" s="448" t="s">
        <v>830</v>
      </c>
      <c r="M137" s="451"/>
      <c r="N137" s="451">
        <v>375000</v>
      </c>
      <c r="O137" s="451"/>
      <c r="P137" s="451"/>
      <c r="Q137" s="451"/>
      <c r="R137" s="356"/>
      <c r="S137" s="356"/>
      <c r="T137" s="356"/>
    </row>
    <row r="138" spans="1:20" ht="13.5" x14ac:dyDescent="0.25">
      <c r="A138" s="448" t="s">
        <v>198</v>
      </c>
      <c r="B138" s="448" t="s">
        <v>1402</v>
      </c>
      <c r="C138" s="448" t="s">
        <v>1403</v>
      </c>
      <c r="D138" s="448" t="s">
        <v>1154</v>
      </c>
      <c r="E138" s="448" t="s">
        <v>1140</v>
      </c>
      <c r="F138" s="448" t="s">
        <v>1155</v>
      </c>
      <c r="G138" s="448" t="s">
        <v>1142</v>
      </c>
      <c r="H138" s="448" t="s">
        <v>637</v>
      </c>
      <c r="I138" s="448" t="s">
        <v>34</v>
      </c>
      <c r="J138" s="448" t="s">
        <v>1148</v>
      </c>
      <c r="K138" s="448" t="s">
        <v>830</v>
      </c>
      <c r="L138" s="448" t="s">
        <v>830</v>
      </c>
      <c r="M138" s="451"/>
      <c r="N138" s="451">
        <v>130000</v>
      </c>
      <c r="O138" s="451">
        <v>2350000</v>
      </c>
      <c r="P138" s="451"/>
      <c r="Q138" s="451">
        <v>2000000</v>
      </c>
      <c r="R138" s="356"/>
      <c r="S138" s="356"/>
      <c r="T138" s="356"/>
    </row>
    <row r="139" spans="1:20" ht="13.5" x14ac:dyDescent="0.25">
      <c r="A139" s="448" t="s">
        <v>198</v>
      </c>
      <c r="B139" s="448" t="s">
        <v>1404</v>
      </c>
      <c r="C139" s="448" t="s">
        <v>1405</v>
      </c>
      <c r="D139" s="448" t="s">
        <v>1154</v>
      </c>
      <c r="E139" s="448" t="s">
        <v>1140</v>
      </c>
      <c r="F139" s="448" t="s">
        <v>1155</v>
      </c>
      <c r="G139" s="448" t="s">
        <v>1142</v>
      </c>
      <c r="H139" s="448" t="s">
        <v>638</v>
      </c>
      <c r="I139" s="448" t="s">
        <v>34</v>
      </c>
      <c r="J139" s="448" t="s">
        <v>1148</v>
      </c>
      <c r="K139" s="448" t="s">
        <v>830</v>
      </c>
      <c r="L139" s="448" t="s">
        <v>830</v>
      </c>
      <c r="M139" s="451">
        <v>1436380</v>
      </c>
      <c r="N139" s="451"/>
      <c r="O139" s="451"/>
      <c r="P139" s="451">
        <v>1200000</v>
      </c>
      <c r="Q139" s="451"/>
      <c r="R139" s="356"/>
      <c r="S139" s="356"/>
      <c r="T139" s="356"/>
    </row>
    <row r="140" spans="1:20" ht="13.5" x14ac:dyDescent="0.25">
      <c r="A140" s="448" t="s">
        <v>199</v>
      </c>
      <c r="B140" s="448" t="s">
        <v>1406</v>
      </c>
      <c r="C140" s="448" t="s">
        <v>1407</v>
      </c>
      <c r="D140" s="448" t="s">
        <v>1139</v>
      </c>
      <c r="E140" s="448" t="s">
        <v>1196</v>
      </c>
      <c r="F140" s="448" t="s">
        <v>1147</v>
      </c>
      <c r="G140" s="448" t="s">
        <v>1176</v>
      </c>
      <c r="H140" s="448" t="s">
        <v>619</v>
      </c>
      <c r="I140" s="448" t="s">
        <v>1049</v>
      </c>
      <c r="J140" s="448" t="s">
        <v>1148</v>
      </c>
      <c r="K140" s="448" t="s">
        <v>830</v>
      </c>
      <c r="L140" s="448" t="s">
        <v>830</v>
      </c>
      <c r="M140" s="451">
        <v>174424</v>
      </c>
      <c r="N140" s="451">
        <v>23000</v>
      </c>
      <c r="O140" s="451"/>
      <c r="P140" s="451"/>
      <c r="Q140" s="451"/>
      <c r="R140" s="356"/>
      <c r="S140" s="356"/>
      <c r="T140" s="356"/>
    </row>
    <row r="141" spans="1:20" ht="13.5" x14ac:dyDescent="0.25">
      <c r="A141" s="448" t="s">
        <v>199</v>
      </c>
      <c r="B141" s="448" t="s">
        <v>1408</v>
      </c>
      <c r="C141" s="448" t="s">
        <v>1409</v>
      </c>
      <c r="D141" s="448" t="s">
        <v>1139</v>
      </c>
      <c r="E141" s="448" t="s">
        <v>1196</v>
      </c>
      <c r="F141" s="448" t="s">
        <v>1147</v>
      </c>
      <c r="G141" s="448" t="s">
        <v>1142</v>
      </c>
      <c r="H141" s="448" t="s">
        <v>619</v>
      </c>
      <c r="I141" s="448" t="s">
        <v>1049</v>
      </c>
      <c r="J141" s="448" t="s">
        <v>1148</v>
      </c>
      <c r="K141" s="448" t="s">
        <v>830</v>
      </c>
      <c r="L141" s="448" t="s">
        <v>830</v>
      </c>
      <c r="M141" s="451"/>
      <c r="N141" s="451">
        <v>500000</v>
      </c>
      <c r="O141" s="451">
        <v>5150000</v>
      </c>
      <c r="P141" s="451">
        <v>15000000</v>
      </c>
      <c r="Q141" s="451">
        <v>620000</v>
      </c>
      <c r="R141" s="356"/>
      <c r="S141" s="356"/>
      <c r="T141" s="356"/>
    </row>
    <row r="142" spans="1:20" ht="13.5" x14ac:dyDescent="0.25">
      <c r="A142" s="448" t="s">
        <v>199</v>
      </c>
      <c r="B142" s="448" t="s">
        <v>1410</v>
      </c>
      <c r="C142" s="448" t="s">
        <v>1411</v>
      </c>
      <c r="D142" s="448" t="s">
        <v>1146</v>
      </c>
      <c r="E142" s="448" t="s">
        <v>1196</v>
      </c>
      <c r="F142" s="448" t="s">
        <v>1147</v>
      </c>
      <c r="G142" s="448" t="s">
        <v>1142</v>
      </c>
      <c r="H142" s="448" t="s">
        <v>619</v>
      </c>
      <c r="I142" s="448" t="s">
        <v>1047</v>
      </c>
      <c r="J142" s="448" t="s">
        <v>1148</v>
      </c>
      <c r="K142" s="448" t="s">
        <v>830</v>
      </c>
      <c r="L142" s="448" t="s">
        <v>830</v>
      </c>
      <c r="M142" s="451"/>
      <c r="N142" s="451">
        <v>25000</v>
      </c>
      <c r="O142" s="451"/>
      <c r="P142" s="451"/>
      <c r="Q142" s="451"/>
      <c r="R142" s="356"/>
      <c r="S142" s="356"/>
      <c r="T142" s="356"/>
    </row>
    <row r="143" spans="1:20" ht="13.5" x14ac:dyDescent="0.25">
      <c r="A143" s="448" t="s">
        <v>199</v>
      </c>
      <c r="B143" s="448" t="s">
        <v>1161</v>
      </c>
      <c r="C143" s="448" t="s">
        <v>1412</v>
      </c>
      <c r="D143" s="448" t="s">
        <v>1154</v>
      </c>
      <c r="E143" s="448" t="s">
        <v>34</v>
      </c>
      <c r="F143" s="448" t="s">
        <v>34</v>
      </c>
      <c r="G143" s="448" t="s">
        <v>1161</v>
      </c>
      <c r="H143" s="448" t="s">
        <v>619</v>
      </c>
      <c r="I143" s="448" t="s">
        <v>1046</v>
      </c>
      <c r="J143" s="448" t="s">
        <v>1148</v>
      </c>
      <c r="K143" s="448" t="s">
        <v>1161</v>
      </c>
      <c r="L143" s="448" t="s">
        <v>1161</v>
      </c>
      <c r="M143" s="451">
        <v>606059</v>
      </c>
      <c r="N143" s="451"/>
      <c r="O143" s="451"/>
      <c r="P143" s="451"/>
      <c r="Q143" s="451"/>
      <c r="R143" s="356"/>
      <c r="S143" s="356"/>
      <c r="T143" s="356"/>
    </row>
    <row r="144" spans="1:20" ht="13.5" x14ac:dyDescent="0.25">
      <c r="A144" s="448" t="s">
        <v>199</v>
      </c>
      <c r="B144" s="448" t="s">
        <v>1413</v>
      </c>
      <c r="C144" s="448" t="s">
        <v>1414</v>
      </c>
      <c r="D144" s="448" t="s">
        <v>1154</v>
      </c>
      <c r="E144" s="448" t="s">
        <v>1140</v>
      </c>
      <c r="F144" s="448" t="s">
        <v>1155</v>
      </c>
      <c r="G144" s="448" t="s">
        <v>1142</v>
      </c>
      <c r="H144" s="448" t="s">
        <v>637</v>
      </c>
      <c r="I144" s="448" t="s">
        <v>34</v>
      </c>
      <c r="J144" s="448" t="s">
        <v>1148</v>
      </c>
      <c r="K144" s="448" t="s">
        <v>830</v>
      </c>
      <c r="L144" s="448" t="s">
        <v>830</v>
      </c>
      <c r="M144" s="451">
        <v>169878</v>
      </c>
      <c r="N144" s="451">
        <v>298574</v>
      </c>
      <c r="O144" s="451">
        <v>500000</v>
      </c>
      <c r="P144" s="451">
        <v>540000</v>
      </c>
      <c r="Q144" s="451">
        <v>540000</v>
      </c>
      <c r="R144" s="356"/>
      <c r="S144" s="356"/>
      <c r="T144" s="356"/>
    </row>
    <row r="145" spans="1:20" ht="13.5" x14ac:dyDescent="0.25">
      <c r="A145" s="448" t="s">
        <v>199</v>
      </c>
      <c r="B145" s="448" t="s">
        <v>1415</v>
      </c>
      <c r="C145" s="448" t="s">
        <v>1416</v>
      </c>
      <c r="D145" s="448" t="s">
        <v>1154</v>
      </c>
      <c r="E145" s="448" t="s">
        <v>1140</v>
      </c>
      <c r="F145" s="448" t="s">
        <v>1155</v>
      </c>
      <c r="G145" s="448" t="s">
        <v>1142</v>
      </c>
      <c r="H145" s="448" t="s">
        <v>637</v>
      </c>
      <c r="I145" s="448" t="s">
        <v>34</v>
      </c>
      <c r="J145" s="448" t="s">
        <v>1148</v>
      </c>
      <c r="K145" s="448" t="s">
        <v>830</v>
      </c>
      <c r="L145" s="448" t="s">
        <v>830</v>
      </c>
      <c r="M145" s="451">
        <v>706313</v>
      </c>
      <c r="N145" s="451">
        <v>2051426</v>
      </c>
      <c r="O145" s="451"/>
      <c r="P145" s="451">
        <v>945000</v>
      </c>
      <c r="Q145" s="451">
        <v>6470000</v>
      </c>
      <c r="R145" s="356"/>
      <c r="S145" s="356"/>
      <c r="T145" s="356"/>
    </row>
    <row r="146" spans="1:20" ht="13.5" x14ac:dyDescent="0.25">
      <c r="A146" s="448" t="s">
        <v>199</v>
      </c>
      <c r="B146" s="448" t="s">
        <v>1417</v>
      </c>
      <c r="C146" s="448" t="s">
        <v>1418</v>
      </c>
      <c r="D146" s="448" t="s">
        <v>1154</v>
      </c>
      <c r="E146" s="448" t="s">
        <v>1140</v>
      </c>
      <c r="F146" s="448" t="s">
        <v>1155</v>
      </c>
      <c r="G146" s="448" t="s">
        <v>1142</v>
      </c>
      <c r="H146" s="448" t="s">
        <v>638</v>
      </c>
      <c r="I146" s="448" t="s">
        <v>34</v>
      </c>
      <c r="J146" s="448" t="s">
        <v>1148</v>
      </c>
      <c r="K146" s="448" t="s">
        <v>830</v>
      </c>
      <c r="L146" s="448" t="s">
        <v>830</v>
      </c>
      <c r="M146" s="451"/>
      <c r="N146" s="451">
        <v>4942964</v>
      </c>
      <c r="O146" s="451"/>
      <c r="P146" s="451"/>
      <c r="Q146" s="451"/>
      <c r="R146" s="356"/>
      <c r="S146" s="356"/>
      <c r="T146" s="356"/>
    </row>
    <row r="147" spans="1:20" ht="13.5" x14ac:dyDescent="0.25">
      <c r="A147" s="448" t="s">
        <v>150</v>
      </c>
      <c r="B147" s="448" t="s">
        <v>1419</v>
      </c>
      <c r="C147" s="448" t="s">
        <v>1420</v>
      </c>
      <c r="D147" s="448" t="s">
        <v>1146</v>
      </c>
      <c r="E147" s="448" t="s">
        <v>1196</v>
      </c>
      <c r="F147" s="448" t="s">
        <v>1147</v>
      </c>
      <c r="G147" s="448" t="s">
        <v>1176</v>
      </c>
      <c r="H147" s="448" t="s">
        <v>614</v>
      </c>
      <c r="I147" s="448" t="s">
        <v>179</v>
      </c>
      <c r="J147" s="448" t="s">
        <v>1148</v>
      </c>
      <c r="K147" s="448" t="s">
        <v>830</v>
      </c>
      <c r="L147" s="448" t="s">
        <v>830</v>
      </c>
      <c r="M147" s="451"/>
      <c r="N147" s="451">
        <v>750975</v>
      </c>
      <c r="O147" s="451"/>
      <c r="P147" s="451"/>
      <c r="Q147" s="451"/>
      <c r="R147" s="356"/>
      <c r="S147" s="356"/>
      <c r="T147" s="356"/>
    </row>
    <row r="148" spans="1:20" ht="13.5" x14ac:dyDescent="0.25">
      <c r="A148" s="448" t="s">
        <v>150</v>
      </c>
      <c r="B148" s="448" t="s">
        <v>1161</v>
      </c>
      <c r="C148" s="448" t="s">
        <v>1421</v>
      </c>
      <c r="D148" s="448" t="s">
        <v>1154</v>
      </c>
      <c r="E148" s="448" t="s">
        <v>34</v>
      </c>
      <c r="F148" s="448" t="s">
        <v>34</v>
      </c>
      <c r="G148" s="448" t="s">
        <v>1161</v>
      </c>
      <c r="H148" s="448" t="s">
        <v>617</v>
      </c>
      <c r="I148" s="448" t="s">
        <v>1034</v>
      </c>
      <c r="J148" s="448" t="s">
        <v>1148</v>
      </c>
      <c r="K148" s="448" t="s">
        <v>1161</v>
      </c>
      <c r="L148" s="448" t="s">
        <v>1161</v>
      </c>
      <c r="M148" s="451">
        <v>100272</v>
      </c>
      <c r="N148" s="451"/>
      <c r="O148" s="451"/>
      <c r="P148" s="451"/>
      <c r="Q148" s="451"/>
      <c r="R148" s="356"/>
      <c r="S148" s="356"/>
      <c r="T148" s="356"/>
    </row>
    <row r="149" spans="1:20" ht="13.5" x14ac:dyDescent="0.25">
      <c r="A149" s="448" t="s">
        <v>150</v>
      </c>
      <c r="B149" s="448" t="s">
        <v>1422</v>
      </c>
      <c r="C149" s="448" t="s">
        <v>1423</v>
      </c>
      <c r="D149" s="448" t="s">
        <v>1154</v>
      </c>
      <c r="E149" s="448" t="s">
        <v>1196</v>
      </c>
      <c r="F149" s="448" t="s">
        <v>1155</v>
      </c>
      <c r="G149" s="448" t="s">
        <v>1142</v>
      </c>
      <c r="H149" s="448" t="s">
        <v>614</v>
      </c>
      <c r="I149" s="448" t="s">
        <v>1019</v>
      </c>
      <c r="J149" s="448" t="s">
        <v>1148</v>
      </c>
      <c r="K149" s="448" t="s">
        <v>830</v>
      </c>
      <c r="L149" s="448" t="s">
        <v>830</v>
      </c>
      <c r="M149" s="451"/>
      <c r="N149" s="451">
        <v>999533</v>
      </c>
      <c r="O149" s="451"/>
      <c r="P149" s="451"/>
      <c r="Q149" s="451"/>
      <c r="R149" s="356"/>
      <c r="S149" s="356"/>
      <c r="T149" s="356"/>
    </row>
    <row r="150" spans="1:20" ht="13.5" x14ac:dyDescent="0.25">
      <c r="A150" s="448" t="s">
        <v>150</v>
      </c>
      <c r="B150" s="448" t="s">
        <v>1424</v>
      </c>
      <c r="C150" s="448" t="s">
        <v>1425</v>
      </c>
      <c r="D150" s="448" t="s">
        <v>1146</v>
      </c>
      <c r="E150" s="448" t="s">
        <v>1167</v>
      </c>
      <c r="F150" s="448" t="s">
        <v>1147</v>
      </c>
      <c r="G150" s="448" t="s">
        <v>1142</v>
      </c>
      <c r="H150" s="448" t="s">
        <v>624</v>
      </c>
      <c r="I150" s="448" t="s">
        <v>1071</v>
      </c>
      <c r="J150" s="448" t="s">
        <v>1148</v>
      </c>
      <c r="K150" s="448" t="s">
        <v>830</v>
      </c>
      <c r="L150" s="448" t="s">
        <v>830</v>
      </c>
      <c r="M150" s="451"/>
      <c r="N150" s="451">
        <v>2017006</v>
      </c>
      <c r="O150" s="451"/>
      <c r="P150" s="451"/>
      <c r="Q150" s="451"/>
      <c r="R150" s="356"/>
      <c r="S150" s="356"/>
      <c r="T150" s="356"/>
    </row>
    <row r="151" spans="1:20" ht="13.5" x14ac:dyDescent="0.25">
      <c r="A151" s="448" t="s">
        <v>150</v>
      </c>
      <c r="B151" s="448" t="s">
        <v>1161</v>
      </c>
      <c r="C151" s="448" t="s">
        <v>1426</v>
      </c>
      <c r="D151" s="448" t="s">
        <v>1146</v>
      </c>
      <c r="E151" s="448" t="s">
        <v>34</v>
      </c>
      <c r="F151" s="448" t="s">
        <v>34</v>
      </c>
      <c r="G151" s="448" t="s">
        <v>1161</v>
      </c>
      <c r="H151" s="448" t="s">
        <v>625</v>
      </c>
      <c r="I151" s="448" t="s">
        <v>1081</v>
      </c>
      <c r="J151" s="448" t="s">
        <v>1148</v>
      </c>
      <c r="K151" s="448" t="s">
        <v>1161</v>
      </c>
      <c r="L151" s="448" t="s">
        <v>1161</v>
      </c>
      <c r="M151" s="451">
        <v>634000</v>
      </c>
      <c r="N151" s="451"/>
      <c r="O151" s="451"/>
      <c r="P151" s="451"/>
      <c r="Q151" s="451"/>
      <c r="R151" s="356"/>
      <c r="S151" s="356"/>
      <c r="T151" s="356"/>
    </row>
    <row r="152" spans="1:20" ht="13.5" x14ac:dyDescent="0.25">
      <c r="A152" s="448" t="s">
        <v>150</v>
      </c>
      <c r="B152" s="448" t="s">
        <v>1427</v>
      </c>
      <c r="C152" s="448" t="s">
        <v>1428</v>
      </c>
      <c r="D152" s="448" t="s">
        <v>1146</v>
      </c>
      <c r="E152" s="448" t="s">
        <v>1151</v>
      </c>
      <c r="F152" s="448" t="s">
        <v>1147</v>
      </c>
      <c r="G152" s="448" t="s">
        <v>1142</v>
      </c>
      <c r="H152" s="448" t="s">
        <v>625</v>
      </c>
      <c r="I152" s="448" t="s">
        <v>1081</v>
      </c>
      <c r="J152" s="448" t="s">
        <v>1429</v>
      </c>
      <c r="K152" s="448" t="s">
        <v>830</v>
      </c>
      <c r="L152" s="448" t="s">
        <v>830</v>
      </c>
      <c r="M152" s="451">
        <v>5320412</v>
      </c>
      <c r="N152" s="451">
        <v>3886957</v>
      </c>
      <c r="O152" s="451">
        <v>2000000</v>
      </c>
      <c r="P152" s="451"/>
      <c r="Q152" s="451"/>
      <c r="R152" s="356"/>
      <c r="S152" s="356"/>
      <c r="T152" s="356"/>
    </row>
    <row r="153" spans="1:20" ht="13.5" x14ac:dyDescent="0.25">
      <c r="A153" s="448" t="s">
        <v>150</v>
      </c>
      <c r="B153" s="448" t="s">
        <v>1430</v>
      </c>
      <c r="C153" s="448" t="s">
        <v>1431</v>
      </c>
      <c r="D153" s="448" t="s">
        <v>1146</v>
      </c>
      <c r="E153" s="448" t="s">
        <v>1151</v>
      </c>
      <c r="F153" s="448" t="s">
        <v>1147</v>
      </c>
      <c r="G153" s="448" t="s">
        <v>1142</v>
      </c>
      <c r="H153" s="448" t="s">
        <v>625</v>
      </c>
      <c r="I153" s="448" t="s">
        <v>1081</v>
      </c>
      <c r="J153" s="448" t="s">
        <v>1202</v>
      </c>
      <c r="K153" s="448" t="s">
        <v>830</v>
      </c>
      <c r="L153" s="448" t="s">
        <v>830</v>
      </c>
      <c r="M153" s="451"/>
      <c r="N153" s="451"/>
      <c r="O153" s="451"/>
      <c r="P153" s="451">
        <v>2000000</v>
      </c>
      <c r="Q153" s="451"/>
      <c r="R153" s="356"/>
      <c r="S153" s="356"/>
      <c r="T153" s="356"/>
    </row>
    <row r="154" spans="1:20" ht="13.5" x14ac:dyDescent="0.25">
      <c r="A154" s="448" t="s">
        <v>150</v>
      </c>
      <c r="B154" s="448" t="s">
        <v>1432</v>
      </c>
      <c r="C154" s="448" t="s">
        <v>1433</v>
      </c>
      <c r="D154" s="448" t="s">
        <v>1146</v>
      </c>
      <c r="E154" s="448" t="s">
        <v>1151</v>
      </c>
      <c r="F154" s="448" t="s">
        <v>1147</v>
      </c>
      <c r="G154" s="448" t="s">
        <v>1142</v>
      </c>
      <c r="H154" s="448" t="s">
        <v>625</v>
      </c>
      <c r="I154" s="448" t="s">
        <v>1081</v>
      </c>
      <c r="J154" s="448" t="s">
        <v>1283</v>
      </c>
      <c r="K154" s="448" t="s">
        <v>830</v>
      </c>
      <c r="L154" s="448" t="s">
        <v>830</v>
      </c>
      <c r="M154" s="451">
        <v>1235000</v>
      </c>
      <c r="N154" s="451">
        <v>1300000</v>
      </c>
      <c r="O154" s="451">
        <v>600000</v>
      </c>
      <c r="P154" s="451"/>
      <c r="Q154" s="451"/>
      <c r="R154" s="356"/>
      <c r="S154" s="356"/>
      <c r="T154" s="356"/>
    </row>
    <row r="155" spans="1:20" ht="13.5" x14ac:dyDescent="0.25">
      <c r="A155" s="448" t="s">
        <v>150</v>
      </c>
      <c r="B155" s="448" t="s">
        <v>1434</v>
      </c>
      <c r="C155" s="448" t="s">
        <v>1435</v>
      </c>
      <c r="D155" s="448" t="s">
        <v>1146</v>
      </c>
      <c r="E155" s="448" t="s">
        <v>1151</v>
      </c>
      <c r="F155" s="448" t="s">
        <v>1147</v>
      </c>
      <c r="G155" s="448" t="s">
        <v>1142</v>
      </c>
      <c r="H155" s="448" t="s">
        <v>625</v>
      </c>
      <c r="I155" s="448" t="s">
        <v>1081</v>
      </c>
      <c r="J155" s="448" t="s">
        <v>1202</v>
      </c>
      <c r="K155" s="448" t="s">
        <v>830</v>
      </c>
      <c r="L155" s="448" t="s">
        <v>830</v>
      </c>
      <c r="M155" s="451">
        <v>497008</v>
      </c>
      <c r="N155" s="451">
        <v>1238696</v>
      </c>
      <c r="O155" s="451"/>
      <c r="P155" s="451"/>
      <c r="Q155" s="451"/>
      <c r="R155" s="356"/>
      <c r="S155" s="356"/>
      <c r="T155" s="356"/>
    </row>
    <row r="156" spans="1:20" ht="13.5" x14ac:dyDescent="0.25">
      <c r="A156" s="448" t="s">
        <v>150</v>
      </c>
      <c r="B156" s="448" t="s">
        <v>1436</v>
      </c>
      <c r="C156" s="448" t="s">
        <v>1437</v>
      </c>
      <c r="D156" s="448" t="s">
        <v>1146</v>
      </c>
      <c r="E156" s="448" t="s">
        <v>1151</v>
      </c>
      <c r="F156" s="448" t="s">
        <v>1147</v>
      </c>
      <c r="G156" s="448" t="s">
        <v>1142</v>
      </c>
      <c r="H156" s="448" t="s">
        <v>625</v>
      </c>
      <c r="I156" s="448" t="s">
        <v>1081</v>
      </c>
      <c r="J156" s="448" t="s">
        <v>1148</v>
      </c>
      <c r="K156" s="448" t="s">
        <v>830</v>
      </c>
      <c r="L156" s="448" t="s">
        <v>830</v>
      </c>
      <c r="M156" s="451">
        <v>27576</v>
      </c>
      <c r="N156" s="451">
        <v>521740</v>
      </c>
      <c r="O156" s="451"/>
      <c r="P156" s="451">
        <v>400000</v>
      </c>
      <c r="Q156" s="451"/>
      <c r="R156" s="356"/>
      <c r="S156" s="356"/>
      <c r="T156" s="356"/>
    </row>
    <row r="157" spans="1:20" ht="13.5" x14ac:dyDescent="0.25">
      <c r="A157" s="448" t="s">
        <v>150</v>
      </c>
      <c r="B157" s="448" t="s">
        <v>1438</v>
      </c>
      <c r="C157" s="448" t="s">
        <v>1439</v>
      </c>
      <c r="D157" s="448" t="s">
        <v>1146</v>
      </c>
      <c r="E157" s="448" t="s">
        <v>1151</v>
      </c>
      <c r="F157" s="448" t="s">
        <v>1147</v>
      </c>
      <c r="G157" s="448" t="s">
        <v>1142</v>
      </c>
      <c r="H157" s="448" t="s">
        <v>625</v>
      </c>
      <c r="I157" s="448" t="s">
        <v>1081</v>
      </c>
      <c r="J157" s="448" t="s">
        <v>1440</v>
      </c>
      <c r="K157" s="448" t="s">
        <v>830</v>
      </c>
      <c r="L157" s="448" t="s">
        <v>830</v>
      </c>
      <c r="M157" s="451"/>
      <c r="N157" s="451">
        <v>537939</v>
      </c>
      <c r="O157" s="451">
        <v>1000000</v>
      </c>
      <c r="P157" s="451">
        <v>500000</v>
      </c>
      <c r="Q157" s="451"/>
      <c r="R157" s="356"/>
      <c r="S157" s="356"/>
      <c r="T157" s="356"/>
    </row>
    <row r="158" spans="1:20" ht="13.5" x14ac:dyDescent="0.25">
      <c r="A158" s="448" t="s">
        <v>150</v>
      </c>
      <c r="B158" s="448" t="s">
        <v>1441</v>
      </c>
      <c r="C158" s="448" t="s">
        <v>1442</v>
      </c>
      <c r="D158" s="448" t="s">
        <v>1146</v>
      </c>
      <c r="E158" s="448" t="s">
        <v>1151</v>
      </c>
      <c r="F158" s="448" t="s">
        <v>1147</v>
      </c>
      <c r="G158" s="448" t="s">
        <v>1142</v>
      </c>
      <c r="H158" s="448" t="s">
        <v>625</v>
      </c>
      <c r="I158" s="448" t="s">
        <v>1081</v>
      </c>
      <c r="J158" s="448" t="s">
        <v>1148</v>
      </c>
      <c r="K158" s="448" t="s">
        <v>830</v>
      </c>
      <c r="L158" s="448" t="s">
        <v>830</v>
      </c>
      <c r="M158" s="451"/>
      <c r="N158" s="451"/>
      <c r="O158" s="451"/>
      <c r="P158" s="451">
        <v>600000</v>
      </c>
      <c r="Q158" s="451"/>
      <c r="R158" s="356"/>
      <c r="S158" s="356"/>
      <c r="T158" s="356"/>
    </row>
    <row r="159" spans="1:20" ht="13.5" x14ac:dyDescent="0.25">
      <c r="A159" s="448" t="s">
        <v>150</v>
      </c>
      <c r="B159" s="448" t="s">
        <v>1443</v>
      </c>
      <c r="C159" s="448" t="s">
        <v>1444</v>
      </c>
      <c r="D159" s="448" t="s">
        <v>1146</v>
      </c>
      <c r="E159" s="448" t="s">
        <v>1151</v>
      </c>
      <c r="F159" s="448" t="s">
        <v>1147</v>
      </c>
      <c r="G159" s="448" t="s">
        <v>1142</v>
      </c>
      <c r="H159" s="448" t="s">
        <v>625</v>
      </c>
      <c r="I159" s="448" t="s">
        <v>1081</v>
      </c>
      <c r="J159" s="448" t="s">
        <v>1445</v>
      </c>
      <c r="K159" s="448" t="s">
        <v>830</v>
      </c>
      <c r="L159" s="448" t="s">
        <v>830</v>
      </c>
      <c r="M159" s="451">
        <v>523431</v>
      </c>
      <c r="N159" s="451">
        <v>378260</v>
      </c>
      <c r="O159" s="451">
        <v>350000</v>
      </c>
      <c r="P159" s="451"/>
      <c r="Q159" s="451"/>
      <c r="R159" s="356"/>
      <c r="S159" s="356"/>
      <c r="T159" s="356"/>
    </row>
    <row r="160" spans="1:20" ht="13.5" x14ac:dyDescent="0.25">
      <c r="A160" s="448" t="s">
        <v>150</v>
      </c>
      <c r="B160" s="448" t="s">
        <v>1446</v>
      </c>
      <c r="C160" s="448" t="s">
        <v>1447</v>
      </c>
      <c r="D160" s="448" t="s">
        <v>1154</v>
      </c>
      <c r="E160" s="448" t="s">
        <v>1151</v>
      </c>
      <c r="F160" s="448" t="s">
        <v>1155</v>
      </c>
      <c r="G160" s="448" t="s">
        <v>1142</v>
      </c>
      <c r="H160" s="448" t="s">
        <v>625</v>
      </c>
      <c r="I160" s="448" t="s">
        <v>1081</v>
      </c>
      <c r="J160" s="448" t="s">
        <v>1148</v>
      </c>
      <c r="K160" s="448" t="s">
        <v>830</v>
      </c>
      <c r="L160" s="448" t="s">
        <v>830</v>
      </c>
      <c r="M160" s="451"/>
      <c r="N160" s="451">
        <v>600000</v>
      </c>
      <c r="O160" s="451"/>
      <c r="P160" s="451"/>
      <c r="Q160" s="451"/>
      <c r="R160" s="356"/>
      <c r="S160" s="356"/>
      <c r="T160" s="356"/>
    </row>
    <row r="161" spans="1:20" ht="13.5" x14ac:dyDescent="0.25">
      <c r="A161" s="448" t="s">
        <v>150</v>
      </c>
      <c r="B161" s="448" t="s">
        <v>1448</v>
      </c>
      <c r="C161" s="448" t="s">
        <v>1449</v>
      </c>
      <c r="D161" s="448" t="s">
        <v>1154</v>
      </c>
      <c r="E161" s="448" t="s">
        <v>1140</v>
      </c>
      <c r="F161" s="448" t="s">
        <v>1155</v>
      </c>
      <c r="G161" s="448" t="s">
        <v>1142</v>
      </c>
      <c r="H161" s="448" t="s">
        <v>637</v>
      </c>
      <c r="I161" s="448" t="s">
        <v>34</v>
      </c>
      <c r="J161" s="448" t="s">
        <v>1148</v>
      </c>
      <c r="K161" s="448" t="s">
        <v>830</v>
      </c>
      <c r="L161" s="448" t="s">
        <v>830</v>
      </c>
      <c r="M161" s="451"/>
      <c r="N161" s="451">
        <v>27300</v>
      </c>
      <c r="O161" s="451"/>
      <c r="P161" s="451">
        <v>200000</v>
      </c>
      <c r="Q161" s="451">
        <v>200000</v>
      </c>
      <c r="R161" s="356"/>
      <c r="S161" s="356"/>
      <c r="T161" s="356"/>
    </row>
    <row r="162" spans="1:20" ht="13.5" x14ac:dyDescent="0.25">
      <c r="A162" s="448" t="s">
        <v>200</v>
      </c>
      <c r="B162" s="448" t="s">
        <v>1450</v>
      </c>
      <c r="C162" s="448" t="s">
        <v>1451</v>
      </c>
      <c r="D162" s="448" t="s">
        <v>1139</v>
      </c>
      <c r="E162" s="448" t="s">
        <v>1196</v>
      </c>
      <c r="F162" s="448" t="s">
        <v>1147</v>
      </c>
      <c r="G162" s="448" t="s">
        <v>1142</v>
      </c>
      <c r="H162" s="448" t="s">
        <v>619</v>
      </c>
      <c r="I162" s="448" t="s">
        <v>1049</v>
      </c>
      <c r="J162" s="448" t="s">
        <v>1148</v>
      </c>
      <c r="K162" s="448" t="s">
        <v>830</v>
      </c>
      <c r="L162" s="448" t="s">
        <v>830</v>
      </c>
      <c r="M162" s="451"/>
      <c r="N162" s="451">
        <v>200000</v>
      </c>
      <c r="O162" s="451"/>
      <c r="P162" s="451">
        <v>200000</v>
      </c>
      <c r="Q162" s="451">
        <v>150000</v>
      </c>
      <c r="R162" s="356"/>
      <c r="S162" s="356"/>
      <c r="T162" s="356"/>
    </row>
    <row r="163" spans="1:20" ht="13.5" x14ac:dyDescent="0.25">
      <c r="A163" s="448" t="s">
        <v>122</v>
      </c>
      <c r="B163" s="448" t="s">
        <v>1452</v>
      </c>
      <c r="C163" s="448" t="s">
        <v>1453</v>
      </c>
      <c r="D163" s="448" t="s">
        <v>1154</v>
      </c>
      <c r="E163" s="448" t="s">
        <v>1140</v>
      </c>
      <c r="F163" s="448" t="s">
        <v>1155</v>
      </c>
      <c r="G163" s="448" t="s">
        <v>1454</v>
      </c>
      <c r="H163" s="448" t="s">
        <v>630</v>
      </c>
      <c r="I163" s="448" t="s">
        <v>1094</v>
      </c>
      <c r="J163" s="448" t="s">
        <v>1148</v>
      </c>
      <c r="K163" s="448" t="s">
        <v>830</v>
      </c>
      <c r="L163" s="448" t="s">
        <v>830</v>
      </c>
      <c r="M163" s="451">
        <v>511949</v>
      </c>
      <c r="N163" s="451">
        <v>145052</v>
      </c>
      <c r="O163" s="451"/>
      <c r="P163" s="451"/>
      <c r="Q163" s="451"/>
      <c r="R163" s="356"/>
      <c r="S163" s="356"/>
      <c r="T163" s="356"/>
    </row>
    <row r="164" spans="1:20" ht="13.5" x14ac:dyDescent="0.25">
      <c r="A164" s="448" t="s">
        <v>122</v>
      </c>
      <c r="B164" s="448" t="s">
        <v>1455</v>
      </c>
      <c r="C164" s="448" t="s">
        <v>1456</v>
      </c>
      <c r="D164" s="448" t="s">
        <v>1154</v>
      </c>
      <c r="E164" s="448" t="s">
        <v>1140</v>
      </c>
      <c r="F164" s="448" t="s">
        <v>1155</v>
      </c>
      <c r="G164" s="448" t="s">
        <v>1142</v>
      </c>
      <c r="H164" s="448" t="s">
        <v>633</v>
      </c>
      <c r="I164" s="448" t="s">
        <v>1104</v>
      </c>
      <c r="J164" s="448" t="s">
        <v>1148</v>
      </c>
      <c r="K164" s="448" t="s">
        <v>830</v>
      </c>
      <c r="L164" s="448" t="s">
        <v>830</v>
      </c>
      <c r="M164" s="451"/>
      <c r="N164" s="451">
        <v>123664</v>
      </c>
      <c r="O164" s="451"/>
      <c r="P164" s="451"/>
      <c r="Q164" s="451"/>
      <c r="R164" s="356"/>
      <c r="S164" s="356"/>
      <c r="T164" s="356"/>
    </row>
    <row r="165" spans="1:20" ht="13.5" x14ac:dyDescent="0.25">
      <c r="A165" s="448" t="s">
        <v>206</v>
      </c>
      <c r="B165" s="448" t="s">
        <v>1457</v>
      </c>
      <c r="C165" s="448" t="s">
        <v>1458</v>
      </c>
      <c r="D165" s="448" t="s">
        <v>1154</v>
      </c>
      <c r="E165" s="448" t="s">
        <v>1140</v>
      </c>
      <c r="F165" s="448" t="s">
        <v>1155</v>
      </c>
      <c r="G165" s="448" t="s">
        <v>1459</v>
      </c>
      <c r="H165" s="448" t="s">
        <v>624</v>
      </c>
      <c r="I165" s="448" t="s">
        <v>1077</v>
      </c>
      <c r="J165" s="448" t="s">
        <v>1148</v>
      </c>
      <c r="K165" s="448" t="s">
        <v>830</v>
      </c>
      <c r="L165" s="448" t="s">
        <v>830</v>
      </c>
      <c r="M165" s="451"/>
      <c r="N165" s="451"/>
      <c r="O165" s="451"/>
      <c r="P165" s="451">
        <v>360000</v>
      </c>
      <c r="Q165" s="451"/>
      <c r="R165" s="356"/>
      <c r="S165" s="356"/>
      <c r="T165" s="356"/>
    </row>
    <row r="166" spans="1:20" ht="13.5" x14ac:dyDescent="0.25">
      <c r="A166" s="448" t="s">
        <v>173</v>
      </c>
      <c r="B166" s="448" t="s">
        <v>1460</v>
      </c>
      <c r="C166" s="448" t="s">
        <v>1461</v>
      </c>
      <c r="D166" s="448" t="s">
        <v>1154</v>
      </c>
      <c r="E166" s="448" t="s">
        <v>1140</v>
      </c>
      <c r="F166" s="448" t="s">
        <v>1155</v>
      </c>
      <c r="G166" s="448" t="s">
        <v>1142</v>
      </c>
      <c r="H166" s="448" t="s">
        <v>637</v>
      </c>
      <c r="I166" s="448" t="s">
        <v>34</v>
      </c>
      <c r="J166" s="448" t="s">
        <v>1148</v>
      </c>
      <c r="K166" s="448" t="s">
        <v>830</v>
      </c>
      <c r="L166" s="448" t="s">
        <v>830</v>
      </c>
      <c r="M166" s="451"/>
      <c r="N166" s="451"/>
      <c r="O166" s="451">
        <v>60000</v>
      </c>
      <c r="P166" s="451"/>
      <c r="Q166" s="451"/>
      <c r="R166" s="356"/>
      <c r="S166" s="356"/>
      <c r="T166" s="356"/>
    </row>
    <row r="167" spans="1:20" ht="13.5" x14ac:dyDescent="0.25">
      <c r="A167" s="448" t="s">
        <v>196</v>
      </c>
      <c r="B167" s="448" t="s">
        <v>1462</v>
      </c>
      <c r="C167" s="448" t="s">
        <v>1463</v>
      </c>
      <c r="D167" s="448" t="s">
        <v>1139</v>
      </c>
      <c r="E167" s="448" t="s">
        <v>1196</v>
      </c>
      <c r="F167" s="448" t="s">
        <v>1147</v>
      </c>
      <c r="G167" s="448" t="s">
        <v>1142</v>
      </c>
      <c r="H167" s="448" t="s">
        <v>618</v>
      </c>
      <c r="I167" s="448" t="s">
        <v>1041</v>
      </c>
      <c r="J167" s="448" t="s">
        <v>1148</v>
      </c>
      <c r="K167" s="448" t="s">
        <v>830</v>
      </c>
      <c r="L167" s="448" t="s">
        <v>830</v>
      </c>
      <c r="M167" s="451"/>
      <c r="N167" s="451"/>
      <c r="O167" s="451">
        <v>350000</v>
      </c>
      <c r="P167" s="451"/>
      <c r="Q167" s="451"/>
      <c r="R167" s="356"/>
      <c r="S167" s="356"/>
      <c r="T167" s="356"/>
    </row>
    <row r="168" spans="1:20" ht="13.5" x14ac:dyDescent="0.25">
      <c r="A168" s="448" t="s">
        <v>196</v>
      </c>
      <c r="B168" s="448" t="s">
        <v>1464</v>
      </c>
      <c r="C168" s="448" t="s">
        <v>1465</v>
      </c>
      <c r="D168" s="448" t="s">
        <v>1139</v>
      </c>
      <c r="E168" s="448" t="s">
        <v>1196</v>
      </c>
      <c r="F168" s="448" t="s">
        <v>1147</v>
      </c>
      <c r="G168" s="448" t="s">
        <v>1142</v>
      </c>
      <c r="H168" s="448" t="s">
        <v>618</v>
      </c>
      <c r="I168" s="448" t="s">
        <v>1041</v>
      </c>
      <c r="J168" s="448" t="s">
        <v>1148</v>
      </c>
      <c r="K168" s="448" t="s">
        <v>830</v>
      </c>
      <c r="L168" s="448" t="s">
        <v>830</v>
      </c>
      <c r="M168" s="451"/>
      <c r="N168" s="451"/>
      <c r="O168" s="451">
        <v>1000000</v>
      </c>
      <c r="P168" s="451"/>
      <c r="Q168" s="451"/>
      <c r="R168" s="356"/>
      <c r="S168" s="356"/>
      <c r="T168" s="356"/>
    </row>
    <row r="169" spans="1:20" ht="13.5" x14ac:dyDescent="0.25">
      <c r="A169" s="448" t="s">
        <v>196</v>
      </c>
      <c r="B169" s="448" t="s">
        <v>1161</v>
      </c>
      <c r="C169" s="448" t="s">
        <v>1466</v>
      </c>
      <c r="D169" s="448" t="s">
        <v>1146</v>
      </c>
      <c r="E169" s="448" t="s">
        <v>34</v>
      </c>
      <c r="F169" s="448" t="s">
        <v>34</v>
      </c>
      <c r="G169" s="448" t="s">
        <v>1161</v>
      </c>
      <c r="H169" s="448" t="s">
        <v>618</v>
      </c>
      <c r="I169" s="448" t="s">
        <v>1041</v>
      </c>
      <c r="J169" s="448" t="s">
        <v>1148</v>
      </c>
      <c r="K169" s="448" t="s">
        <v>1161</v>
      </c>
      <c r="L169" s="448" t="s">
        <v>1161</v>
      </c>
      <c r="M169" s="451">
        <v>37109</v>
      </c>
      <c r="N169" s="451"/>
      <c r="O169" s="451"/>
      <c r="P169" s="451"/>
      <c r="Q169" s="451"/>
      <c r="R169" s="356"/>
      <c r="S169" s="356"/>
      <c r="T169" s="356"/>
    </row>
    <row r="170" spans="1:20" ht="13.5" x14ac:dyDescent="0.25">
      <c r="A170" s="448" t="s">
        <v>196</v>
      </c>
      <c r="B170" s="448" t="s">
        <v>1467</v>
      </c>
      <c r="C170" s="448" t="s">
        <v>1468</v>
      </c>
      <c r="D170" s="448" t="s">
        <v>1146</v>
      </c>
      <c r="E170" s="448" t="s">
        <v>1196</v>
      </c>
      <c r="F170" s="448" t="s">
        <v>1147</v>
      </c>
      <c r="G170" s="448" t="s">
        <v>1142</v>
      </c>
      <c r="H170" s="448" t="s">
        <v>618</v>
      </c>
      <c r="I170" s="448" t="s">
        <v>1041</v>
      </c>
      <c r="J170" s="448" t="s">
        <v>1148</v>
      </c>
      <c r="K170" s="448" t="s">
        <v>830</v>
      </c>
      <c r="L170" s="448" t="s">
        <v>830</v>
      </c>
      <c r="M170" s="451"/>
      <c r="N170" s="451"/>
      <c r="O170" s="451">
        <v>1000000</v>
      </c>
      <c r="P170" s="451"/>
      <c r="Q170" s="451"/>
      <c r="R170" s="356"/>
      <c r="S170" s="356"/>
      <c r="T170" s="356"/>
    </row>
    <row r="171" spans="1:20" ht="13.5" x14ac:dyDescent="0.25">
      <c r="A171" s="448" t="s">
        <v>196</v>
      </c>
      <c r="B171" s="448" t="s">
        <v>1469</v>
      </c>
      <c r="C171" s="448" t="s">
        <v>1470</v>
      </c>
      <c r="D171" s="448" t="s">
        <v>1146</v>
      </c>
      <c r="E171" s="448" t="s">
        <v>1196</v>
      </c>
      <c r="F171" s="448" t="s">
        <v>1147</v>
      </c>
      <c r="G171" s="448" t="s">
        <v>1142</v>
      </c>
      <c r="H171" s="448" t="s">
        <v>618</v>
      </c>
      <c r="I171" s="448" t="s">
        <v>1041</v>
      </c>
      <c r="J171" s="448" t="s">
        <v>1148</v>
      </c>
      <c r="K171" s="448" t="s">
        <v>830</v>
      </c>
      <c r="L171" s="448" t="s">
        <v>830</v>
      </c>
      <c r="M171" s="451"/>
      <c r="N171" s="451"/>
      <c r="O171" s="451">
        <v>760000</v>
      </c>
      <c r="P171" s="451"/>
      <c r="Q171" s="451"/>
      <c r="R171" s="356"/>
      <c r="S171" s="356"/>
      <c r="T171" s="356"/>
    </row>
    <row r="172" spans="1:20" ht="13.5" x14ac:dyDescent="0.25">
      <c r="A172" s="448" t="s">
        <v>196</v>
      </c>
      <c r="B172" s="448" t="s">
        <v>1471</v>
      </c>
      <c r="C172" s="448" t="s">
        <v>1472</v>
      </c>
      <c r="D172" s="448" t="s">
        <v>1146</v>
      </c>
      <c r="E172" s="448" t="s">
        <v>1196</v>
      </c>
      <c r="F172" s="448" t="s">
        <v>1147</v>
      </c>
      <c r="G172" s="448" t="s">
        <v>1176</v>
      </c>
      <c r="H172" s="448" t="s">
        <v>618</v>
      </c>
      <c r="I172" s="448" t="s">
        <v>1042</v>
      </c>
      <c r="J172" s="448" t="s">
        <v>1473</v>
      </c>
      <c r="K172" s="448" t="s">
        <v>830</v>
      </c>
      <c r="L172" s="448" t="s">
        <v>830</v>
      </c>
      <c r="M172" s="451">
        <v>7582877</v>
      </c>
      <c r="N172" s="451">
        <v>3815185</v>
      </c>
      <c r="O172" s="451">
        <v>5000000</v>
      </c>
      <c r="P172" s="451"/>
      <c r="Q172" s="451">
        <v>11983768</v>
      </c>
      <c r="R172" s="356"/>
      <c r="S172" s="356"/>
      <c r="T172" s="356"/>
    </row>
    <row r="173" spans="1:20" ht="13.5" x14ac:dyDescent="0.25">
      <c r="A173" s="448" t="s">
        <v>196</v>
      </c>
      <c r="B173" s="448" t="s">
        <v>1161</v>
      </c>
      <c r="C173" s="448" t="s">
        <v>1474</v>
      </c>
      <c r="D173" s="448" t="s">
        <v>1146</v>
      </c>
      <c r="E173" s="448" t="s">
        <v>34</v>
      </c>
      <c r="F173" s="448" t="s">
        <v>34</v>
      </c>
      <c r="G173" s="448" t="s">
        <v>1161</v>
      </c>
      <c r="H173" s="448" t="s">
        <v>618</v>
      </c>
      <c r="I173" s="448" t="s">
        <v>1042</v>
      </c>
      <c r="J173" s="448" t="s">
        <v>1148</v>
      </c>
      <c r="K173" s="448" t="s">
        <v>1161</v>
      </c>
      <c r="L173" s="448" t="s">
        <v>1161</v>
      </c>
      <c r="M173" s="451">
        <v>1102340</v>
      </c>
      <c r="N173" s="451"/>
      <c r="O173" s="451"/>
      <c r="P173" s="451"/>
      <c r="Q173" s="451"/>
      <c r="R173" s="356"/>
      <c r="S173" s="356"/>
      <c r="T173" s="356"/>
    </row>
    <row r="174" spans="1:20" ht="13.5" x14ac:dyDescent="0.25">
      <c r="A174" s="448" t="s">
        <v>196</v>
      </c>
      <c r="B174" s="448" t="s">
        <v>1475</v>
      </c>
      <c r="C174" s="448" t="s">
        <v>1476</v>
      </c>
      <c r="D174" s="448" t="s">
        <v>1146</v>
      </c>
      <c r="E174" s="448" t="s">
        <v>1196</v>
      </c>
      <c r="F174" s="448" t="s">
        <v>1147</v>
      </c>
      <c r="G174" s="448" t="s">
        <v>1176</v>
      </c>
      <c r="H174" s="448" t="s">
        <v>618</v>
      </c>
      <c r="I174" s="448" t="s">
        <v>1042</v>
      </c>
      <c r="J174" s="448" t="s">
        <v>1148</v>
      </c>
      <c r="K174" s="448" t="s">
        <v>830</v>
      </c>
      <c r="L174" s="448" t="s">
        <v>830</v>
      </c>
      <c r="M174" s="451"/>
      <c r="N174" s="451">
        <v>1400000</v>
      </c>
      <c r="O174" s="451">
        <v>1000000</v>
      </c>
      <c r="P174" s="451">
        <v>1000000</v>
      </c>
      <c r="Q174" s="451">
        <v>1000000</v>
      </c>
      <c r="R174" s="356"/>
      <c r="S174" s="356"/>
      <c r="T174" s="356"/>
    </row>
    <row r="175" spans="1:20" ht="13.5" x14ac:dyDescent="0.25">
      <c r="A175" s="448" t="s">
        <v>196</v>
      </c>
      <c r="B175" s="448" t="s">
        <v>1477</v>
      </c>
      <c r="C175" s="448" t="s">
        <v>1478</v>
      </c>
      <c r="D175" s="448" t="s">
        <v>1146</v>
      </c>
      <c r="E175" s="448" t="s">
        <v>1196</v>
      </c>
      <c r="F175" s="448" t="s">
        <v>1147</v>
      </c>
      <c r="G175" s="448" t="s">
        <v>1180</v>
      </c>
      <c r="H175" s="448" t="s">
        <v>618</v>
      </c>
      <c r="I175" s="448" t="s">
        <v>1042</v>
      </c>
      <c r="J175" s="448" t="s">
        <v>1148</v>
      </c>
      <c r="K175" s="448" t="s">
        <v>830</v>
      </c>
      <c r="L175" s="448" t="s">
        <v>830</v>
      </c>
      <c r="M175" s="451">
        <v>211176</v>
      </c>
      <c r="N175" s="451">
        <v>216474</v>
      </c>
      <c r="O175" s="451"/>
      <c r="P175" s="451"/>
      <c r="Q175" s="451"/>
      <c r="R175" s="356"/>
      <c r="S175" s="356"/>
      <c r="T175" s="356"/>
    </row>
    <row r="176" spans="1:20" ht="13.5" x14ac:dyDescent="0.25">
      <c r="A176" s="448" t="s">
        <v>196</v>
      </c>
      <c r="B176" s="448" t="s">
        <v>1479</v>
      </c>
      <c r="C176" s="448" t="s">
        <v>1480</v>
      </c>
      <c r="D176" s="448" t="s">
        <v>1146</v>
      </c>
      <c r="E176" s="448" t="s">
        <v>1196</v>
      </c>
      <c r="F176" s="448" t="s">
        <v>1147</v>
      </c>
      <c r="G176" s="448" t="s">
        <v>1142</v>
      </c>
      <c r="H176" s="448" t="s">
        <v>618</v>
      </c>
      <c r="I176" s="448" t="s">
        <v>1042</v>
      </c>
      <c r="J176" s="448" t="s">
        <v>1148</v>
      </c>
      <c r="K176" s="448" t="s">
        <v>830</v>
      </c>
      <c r="L176" s="448" t="s">
        <v>830</v>
      </c>
      <c r="M176" s="451"/>
      <c r="N176" s="451">
        <v>1000000</v>
      </c>
      <c r="O176" s="451"/>
      <c r="P176" s="451"/>
      <c r="Q176" s="451"/>
      <c r="R176" s="356"/>
      <c r="S176" s="356"/>
      <c r="T176" s="356"/>
    </row>
    <row r="177" spans="1:20" ht="13.5" x14ac:dyDescent="0.25">
      <c r="A177" s="448" t="s">
        <v>196</v>
      </c>
      <c r="B177" s="448" t="s">
        <v>1481</v>
      </c>
      <c r="C177" s="448" t="s">
        <v>1482</v>
      </c>
      <c r="D177" s="448" t="s">
        <v>1146</v>
      </c>
      <c r="E177" s="448" t="s">
        <v>1196</v>
      </c>
      <c r="F177" s="448" t="s">
        <v>1147</v>
      </c>
      <c r="G177" s="448" t="s">
        <v>1142</v>
      </c>
      <c r="H177" s="448" t="s">
        <v>618</v>
      </c>
      <c r="I177" s="448" t="s">
        <v>1043</v>
      </c>
      <c r="J177" s="448" t="s">
        <v>1148</v>
      </c>
      <c r="K177" s="448" t="s">
        <v>830</v>
      </c>
      <c r="L177" s="448" t="s">
        <v>830</v>
      </c>
      <c r="M177" s="451"/>
      <c r="N177" s="451">
        <v>202783</v>
      </c>
      <c r="O177" s="451">
        <v>2939715</v>
      </c>
      <c r="P177" s="451"/>
      <c r="Q177" s="451"/>
      <c r="R177" s="356"/>
      <c r="S177" s="356"/>
      <c r="T177" s="356"/>
    </row>
    <row r="178" spans="1:20" ht="13.5" x14ac:dyDescent="0.25">
      <c r="A178" s="448" t="s">
        <v>196</v>
      </c>
      <c r="B178" s="448" t="s">
        <v>1483</v>
      </c>
      <c r="C178" s="448" t="s">
        <v>1484</v>
      </c>
      <c r="D178" s="448" t="s">
        <v>1146</v>
      </c>
      <c r="E178" s="448" t="s">
        <v>1196</v>
      </c>
      <c r="F178" s="448" t="s">
        <v>1147</v>
      </c>
      <c r="G178" s="448" t="s">
        <v>1142</v>
      </c>
      <c r="H178" s="448" t="s">
        <v>618</v>
      </c>
      <c r="I178" s="448" t="s">
        <v>1043</v>
      </c>
      <c r="J178" s="448" t="s">
        <v>1148</v>
      </c>
      <c r="K178" s="448" t="s">
        <v>830</v>
      </c>
      <c r="L178" s="448" t="s">
        <v>830</v>
      </c>
      <c r="M178" s="451"/>
      <c r="N178" s="451"/>
      <c r="O178" s="451">
        <v>5660183</v>
      </c>
      <c r="P178" s="451">
        <v>8339817</v>
      </c>
      <c r="Q178" s="451"/>
      <c r="R178" s="356"/>
      <c r="S178" s="356"/>
      <c r="T178" s="356"/>
    </row>
    <row r="179" spans="1:20" ht="13.5" x14ac:dyDescent="0.25">
      <c r="A179" s="448" t="s">
        <v>196</v>
      </c>
      <c r="B179" s="448" t="s">
        <v>1485</v>
      </c>
      <c r="C179" s="448" t="s">
        <v>1486</v>
      </c>
      <c r="D179" s="448" t="s">
        <v>1154</v>
      </c>
      <c r="E179" s="448" t="s">
        <v>1196</v>
      </c>
      <c r="F179" s="448" t="s">
        <v>1155</v>
      </c>
      <c r="G179" s="448" t="s">
        <v>1142</v>
      </c>
      <c r="H179" s="448" t="s">
        <v>618</v>
      </c>
      <c r="I179" s="448" t="s">
        <v>1041</v>
      </c>
      <c r="J179" s="448" t="s">
        <v>1148</v>
      </c>
      <c r="K179" s="448" t="s">
        <v>830</v>
      </c>
      <c r="L179" s="448" t="s">
        <v>830</v>
      </c>
      <c r="M179" s="451"/>
      <c r="N179" s="451"/>
      <c r="O179" s="451">
        <v>10000</v>
      </c>
      <c r="P179" s="451"/>
      <c r="Q179" s="451"/>
      <c r="R179" s="356"/>
      <c r="S179" s="356"/>
      <c r="T179" s="356"/>
    </row>
    <row r="180" spans="1:20" ht="13.5" x14ac:dyDescent="0.25">
      <c r="A180" s="448" t="s">
        <v>196</v>
      </c>
      <c r="B180" s="448" t="s">
        <v>1161</v>
      </c>
      <c r="C180" s="448" t="s">
        <v>1487</v>
      </c>
      <c r="D180" s="448" t="s">
        <v>1154</v>
      </c>
      <c r="E180" s="448" t="s">
        <v>34</v>
      </c>
      <c r="F180" s="448" t="s">
        <v>34</v>
      </c>
      <c r="G180" s="448" t="s">
        <v>1161</v>
      </c>
      <c r="H180" s="448" t="s">
        <v>618</v>
      </c>
      <c r="I180" s="448" t="s">
        <v>1042</v>
      </c>
      <c r="J180" s="448" t="s">
        <v>1148</v>
      </c>
      <c r="K180" s="448" t="s">
        <v>1161</v>
      </c>
      <c r="L180" s="448" t="s">
        <v>1161</v>
      </c>
      <c r="M180" s="451">
        <v>442064</v>
      </c>
      <c r="N180" s="451"/>
      <c r="O180" s="451"/>
      <c r="P180" s="451"/>
      <c r="Q180" s="451"/>
      <c r="R180" s="356"/>
      <c r="S180" s="356"/>
      <c r="T180" s="356"/>
    </row>
    <row r="181" spans="1:20" ht="13.5" x14ac:dyDescent="0.25">
      <c r="A181" s="448" t="s">
        <v>196</v>
      </c>
      <c r="B181" s="448" t="s">
        <v>1161</v>
      </c>
      <c r="C181" s="448" t="s">
        <v>1488</v>
      </c>
      <c r="D181" s="448" t="s">
        <v>1154</v>
      </c>
      <c r="E181" s="448" t="s">
        <v>34</v>
      </c>
      <c r="F181" s="448" t="s">
        <v>34</v>
      </c>
      <c r="G181" s="448" t="s">
        <v>1161</v>
      </c>
      <c r="H181" s="448" t="s">
        <v>618</v>
      </c>
      <c r="I181" s="448" t="s">
        <v>1042</v>
      </c>
      <c r="J181" s="448" t="s">
        <v>1148</v>
      </c>
      <c r="K181" s="448" t="s">
        <v>1161</v>
      </c>
      <c r="L181" s="448" t="s">
        <v>1161</v>
      </c>
      <c r="M181" s="451">
        <v>1203945</v>
      </c>
      <c r="N181" s="451"/>
      <c r="O181" s="451"/>
      <c r="P181" s="451"/>
      <c r="Q181" s="451"/>
      <c r="R181" s="356"/>
      <c r="S181" s="356"/>
      <c r="T181" s="356"/>
    </row>
    <row r="182" spans="1:20" ht="13.5" x14ac:dyDescent="0.25">
      <c r="A182" s="448" t="s">
        <v>196</v>
      </c>
      <c r="B182" s="448" t="s">
        <v>1161</v>
      </c>
      <c r="C182" s="448" t="s">
        <v>1489</v>
      </c>
      <c r="D182" s="448" t="s">
        <v>1154</v>
      </c>
      <c r="E182" s="448" t="s">
        <v>34</v>
      </c>
      <c r="F182" s="448" t="s">
        <v>34</v>
      </c>
      <c r="G182" s="448" t="s">
        <v>1161</v>
      </c>
      <c r="H182" s="448" t="s">
        <v>618</v>
      </c>
      <c r="I182" s="448" t="s">
        <v>1042</v>
      </c>
      <c r="J182" s="448" t="s">
        <v>1148</v>
      </c>
      <c r="K182" s="448" t="s">
        <v>1161</v>
      </c>
      <c r="L182" s="448" t="s">
        <v>1161</v>
      </c>
      <c r="M182" s="451">
        <v>770000</v>
      </c>
      <c r="N182" s="451"/>
      <c r="O182" s="451"/>
      <c r="P182" s="451"/>
      <c r="Q182" s="451"/>
      <c r="R182" s="356"/>
      <c r="S182" s="356"/>
      <c r="T182" s="356"/>
    </row>
    <row r="183" spans="1:20" ht="13.5" x14ac:dyDescent="0.25">
      <c r="A183" s="448" t="s">
        <v>196</v>
      </c>
      <c r="B183" s="448" t="s">
        <v>1490</v>
      </c>
      <c r="C183" s="448" t="s">
        <v>1491</v>
      </c>
      <c r="D183" s="448" t="s">
        <v>1154</v>
      </c>
      <c r="E183" s="448" t="s">
        <v>1140</v>
      </c>
      <c r="F183" s="448" t="s">
        <v>1155</v>
      </c>
      <c r="G183" s="448" t="s">
        <v>1142</v>
      </c>
      <c r="H183" s="448" t="s">
        <v>630</v>
      </c>
      <c r="I183" s="448" t="s">
        <v>1089</v>
      </c>
      <c r="J183" s="448" t="s">
        <v>1148</v>
      </c>
      <c r="K183" s="448" t="s">
        <v>830</v>
      </c>
      <c r="L183" s="448" t="s">
        <v>830</v>
      </c>
      <c r="M183" s="451"/>
      <c r="N183" s="451"/>
      <c r="O183" s="451">
        <v>996134</v>
      </c>
      <c r="P183" s="451"/>
      <c r="Q183" s="451"/>
      <c r="R183" s="356"/>
      <c r="S183" s="356"/>
      <c r="T183" s="356"/>
    </row>
    <row r="184" spans="1:20" ht="13.5" x14ac:dyDescent="0.25">
      <c r="A184" s="448" t="s">
        <v>196</v>
      </c>
      <c r="B184" s="448" t="s">
        <v>1492</v>
      </c>
      <c r="C184" s="448" t="s">
        <v>1493</v>
      </c>
      <c r="D184" s="448" t="s">
        <v>1154</v>
      </c>
      <c r="E184" s="448" t="s">
        <v>1140</v>
      </c>
      <c r="F184" s="448" t="s">
        <v>1155</v>
      </c>
      <c r="G184" s="448" t="s">
        <v>1142</v>
      </c>
      <c r="H184" s="448" t="s">
        <v>630</v>
      </c>
      <c r="I184" s="448" t="s">
        <v>1089</v>
      </c>
      <c r="J184" s="448" t="s">
        <v>1148</v>
      </c>
      <c r="K184" s="448" t="s">
        <v>830</v>
      </c>
      <c r="L184" s="448" t="s">
        <v>830</v>
      </c>
      <c r="M184" s="451"/>
      <c r="N184" s="451"/>
      <c r="O184" s="451">
        <v>400000</v>
      </c>
      <c r="P184" s="451"/>
      <c r="Q184" s="451"/>
      <c r="R184" s="356"/>
      <c r="S184" s="356"/>
      <c r="T184" s="356"/>
    </row>
    <row r="185" spans="1:20" ht="13.5" x14ac:dyDescent="0.25">
      <c r="A185" s="448" t="s">
        <v>196</v>
      </c>
      <c r="B185" s="448" t="s">
        <v>1494</v>
      </c>
      <c r="C185" s="448" t="s">
        <v>1495</v>
      </c>
      <c r="D185" s="448" t="s">
        <v>1154</v>
      </c>
      <c r="E185" s="448" t="s">
        <v>1140</v>
      </c>
      <c r="F185" s="448" t="s">
        <v>1155</v>
      </c>
      <c r="G185" s="448" t="s">
        <v>1142</v>
      </c>
      <c r="H185" s="448" t="s">
        <v>630</v>
      </c>
      <c r="I185" s="448" t="s">
        <v>1089</v>
      </c>
      <c r="J185" s="448" t="s">
        <v>1148</v>
      </c>
      <c r="K185" s="448" t="s">
        <v>830</v>
      </c>
      <c r="L185" s="448" t="s">
        <v>830</v>
      </c>
      <c r="M185" s="451"/>
      <c r="N185" s="451"/>
      <c r="O185" s="451">
        <v>350000</v>
      </c>
      <c r="P185" s="451"/>
      <c r="Q185" s="451"/>
      <c r="R185" s="356"/>
      <c r="S185" s="356"/>
      <c r="T185" s="356"/>
    </row>
    <row r="186" spans="1:20" ht="13.5" x14ac:dyDescent="0.25">
      <c r="A186" s="448" t="s">
        <v>196</v>
      </c>
      <c r="B186" s="448" t="s">
        <v>1496</v>
      </c>
      <c r="C186" s="448" t="s">
        <v>1497</v>
      </c>
      <c r="D186" s="448" t="s">
        <v>1154</v>
      </c>
      <c r="E186" s="448" t="s">
        <v>1140</v>
      </c>
      <c r="F186" s="448" t="s">
        <v>1155</v>
      </c>
      <c r="G186" s="448" t="s">
        <v>1142</v>
      </c>
      <c r="H186" s="448" t="s">
        <v>630</v>
      </c>
      <c r="I186" s="448" t="s">
        <v>1089</v>
      </c>
      <c r="J186" s="448" t="s">
        <v>1148</v>
      </c>
      <c r="K186" s="448" t="s">
        <v>830</v>
      </c>
      <c r="L186" s="448" t="s">
        <v>830</v>
      </c>
      <c r="M186" s="451"/>
      <c r="N186" s="451"/>
      <c r="O186" s="451">
        <v>300000</v>
      </c>
      <c r="P186" s="451"/>
      <c r="Q186" s="451"/>
      <c r="R186" s="356"/>
      <c r="S186" s="356"/>
      <c r="T186" s="356"/>
    </row>
    <row r="187" spans="1:20" ht="13.5" x14ac:dyDescent="0.25">
      <c r="A187" s="448" t="s">
        <v>196</v>
      </c>
      <c r="B187" s="448" t="s">
        <v>1498</v>
      </c>
      <c r="C187" s="448" t="s">
        <v>1499</v>
      </c>
      <c r="D187" s="448" t="s">
        <v>1154</v>
      </c>
      <c r="E187" s="448" t="s">
        <v>1140</v>
      </c>
      <c r="F187" s="448" t="s">
        <v>1155</v>
      </c>
      <c r="G187" s="448" t="s">
        <v>1142</v>
      </c>
      <c r="H187" s="448" t="s">
        <v>637</v>
      </c>
      <c r="I187" s="448" t="s">
        <v>34</v>
      </c>
      <c r="J187" s="448" t="s">
        <v>1148</v>
      </c>
      <c r="K187" s="448" t="s">
        <v>830</v>
      </c>
      <c r="L187" s="448" t="s">
        <v>830</v>
      </c>
      <c r="M187" s="451"/>
      <c r="N187" s="451"/>
      <c r="O187" s="451">
        <v>25000</v>
      </c>
      <c r="P187" s="451"/>
      <c r="Q187" s="451"/>
      <c r="R187" s="356"/>
      <c r="S187" s="356"/>
      <c r="T187" s="356"/>
    </row>
    <row r="188" spans="1:20" ht="13.5" x14ac:dyDescent="0.25">
      <c r="A188" s="448" t="s">
        <v>191</v>
      </c>
      <c r="B188" s="448" t="s">
        <v>1161</v>
      </c>
      <c r="C188" s="448" t="s">
        <v>1500</v>
      </c>
      <c r="D188" s="448" t="s">
        <v>1146</v>
      </c>
      <c r="E188" s="448" t="s">
        <v>34</v>
      </c>
      <c r="F188" s="448" t="s">
        <v>34</v>
      </c>
      <c r="G188" s="448" t="s">
        <v>1161</v>
      </c>
      <c r="H188" s="448" t="s">
        <v>617</v>
      </c>
      <c r="I188" s="448" t="s">
        <v>1035</v>
      </c>
      <c r="J188" s="448" t="s">
        <v>1148</v>
      </c>
      <c r="K188" s="448" t="s">
        <v>1161</v>
      </c>
      <c r="L188" s="448" t="s">
        <v>1161</v>
      </c>
      <c r="M188" s="451">
        <v>858457</v>
      </c>
      <c r="N188" s="451"/>
      <c r="O188" s="451"/>
      <c r="P188" s="451"/>
      <c r="Q188" s="451"/>
      <c r="R188" s="356"/>
      <c r="S188" s="356"/>
      <c r="T188" s="356"/>
    </row>
    <row r="189" spans="1:20" ht="13.5" x14ac:dyDescent="0.25">
      <c r="A189" s="448" t="s">
        <v>191</v>
      </c>
      <c r="B189" s="448" t="s">
        <v>1501</v>
      </c>
      <c r="C189" s="448" t="s">
        <v>1502</v>
      </c>
      <c r="D189" s="448" t="s">
        <v>1146</v>
      </c>
      <c r="E189" s="448" t="s">
        <v>1196</v>
      </c>
      <c r="F189" s="448" t="s">
        <v>1147</v>
      </c>
      <c r="G189" s="448" t="s">
        <v>1176</v>
      </c>
      <c r="H189" s="448" t="s">
        <v>617</v>
      </c>
      <c r="I189" s="448" t="s">
        <v>1037</v>
      </c>
      <c r="J189" s="448" t="s">
        <v>1148</v>
      </c>
      <c r="K189" s="448" t="s">
        <v>830</v>
      </c>
      <c r="L189" s="448" t="s">
        <v>830</v>
      </c>
      <c r="M189" s="451"/>
      <c r="N189" s="451">
        <v>1700000</v>
      </c>
      <c r="O189" s="451"/>
      <c r="P189" s="451"/>
      <c r="Q189" s="451"/>
      <c r="R189" s="356"/>
      <c r="S189" s="356"/>
      <c r="T189" s="356"/>
    </row>
    <row r="190" spans="1:20" ht="13.5" x14ac:dyDescent="0.25">
      <c r="A190" s="448" t="s">
        <v>191</v>
      </c>
      <c r="B190" s="448" t="s">
        <v>1503</v>
      </c>
      <c r="C190" s="448" t="s">
        <v>1504</v>
      </c>
      <c r="D190" s="448" t="s">
        <v>1146</v>
      </c>
      <c r="E190" s="448" t="s">
        <v>1196</v>
      </c>
      <c r="F190" s="448" t="s">
        <v>1147</v>
      </c>
      <c r="G190" s="448" t="s">
        <v>1142</v>
      </c>
      <c r="H190" s="448" t="s">
        <v>617</v>
      </c>
      <c r="I190" s="448" t="s">
        <v>1037</v>
      </c>
      <c r="J190" s="448" t="s">
        <v>1148</v>
      </c>
      <c r="K190" s="448" t="s">
        <v>830</v>
      </c>
      <c r="L190" s="448" t="s">
        <v>830</v>
      </c>
      <c r="M190" s="451"/>
      <c r="N190" s="451">
        <v>673075</v>
      </c>
      <c r="O190" s="451"/>
      <c r="P190" s="451"/>
      <c r="Q190" s="451"/>
      <c r="R190" s="356"/>
      <c r="S190" s="356"/>
      <c r="T190" s="356"/>
    </row>
    <row r="191" spans="1:20" ht="13.5" x14ac:dyDescent="0.25">
      <c r="A191" s="448" t="s">
        <v>191</v>
      </c>
      <c r="B191" s="448" t="s">
        <v>1505</v>
      </c>
      <c r="C191" s="448" t="s">
        <v>1506</v>
      </c>
      <c r="D191" s="448" t="s">
        <v>1146</v>
      </c>
      <c r="E191" s="448" t="s">
        <v>1196</v>
      </c>
      <c r="F191" s="448" t="s">
        <v>1147</v>
      </c>
      <c r="G191" s="448" t="s">
        <v>1176</v>
      </c>
      <c r="H191" s="448" t="s">
        <v>617</v>
      </c>
      <c r="I191" s="448" t="s">
        <v>1038</v>
      </c>
      <c r="J191" s="448" t="s">
        <v>1148</v>
      </c>
      <c r="K191" s="448" t="s">
        <v>830</v>
      </c>
      <c r="L191" s="448" t="s">
        <v>830</v>
      </c>
      <c r="M191" s="451">
        <v>10760358</v>
      </c>
      <c r="N191" s="451">
        <v>8684334</v>
      </c>
      <c r="O191" s="451">
        <v>5000000</v>
      </c>
      <c r="P191" s="451">
        <v>11983768</v>
      </c>
      <c r="Q191" s="451"/>
      <c r="R191" s="356"/>
      <c r="S191" s="356"/>
      <c r="T191" s="356"/>
    </row>
    <row r="192" spans="1:20" ht="13.5" x14ac:dyDescent="0.25">
      <c r="A192" s="448" t="s">
        <v>191</v>
      </c>
      <c r="B192" s="448" t="s">
        <v>1507</v>
      </c>
      <c r="C192" s="448" t="s">
        <v>1508</v>
      </c>
      <c r="D192" s="448" t="s">
        <v>1146</v>
      </c>
      <c r="E192" s="448" t="s">
        <v>1196</v>
      </c>
      <c r="F192" s="448" t="s">
        <v>1147</v>
      </c>
      <c r="G192" s="448" t="s">
        <v>1142</v>
      </c>
      <c r="H192" s="448" t="s">
        <v>617</v>
      </c>
      <c r="I192" s="448" t="s">
        <v>1038</v>
      </c>
      <c r="J192" s="448" t="s">
        <v>1148</v>
      </c>
      <c r="K192" s="448" t="s">
        <v>830</v>
      </c>
      <c r="L192" s="448" t="s">
        <v>830</v>
      </c>
      <c r="M192" s="451">
        <v>2827374</v>
      </c>
      <c r="N192" s="451"/>
      <c r="O192" s="451">
        <v>1000000</v>
      </c>
      <c r="P192" s="451"/>
      <c r="Q192" s="451">
        <v>802319</v>
      </c>
      <c r="R192" s="356"/>
      <c r="S192" s="356"/>
      <c r="T192" s="356"/>
    </row>
    <row r="193" spans="1:20" ht="13.5" x14ac:dyDescent="0.25">
      <c r="A193" s="448" t="s">
        <v>191</v>
      </c>
      <c r="B193" s="448" t="s">
        <v>1509</v>
      </c>
      <c r="C193" s="448" t="s">
        <v>1510</v>
      </c>
      <c r="D193" s="448" t="s">
        <v>1146</v>
      </c>
      <c r="E193" s="448" t="s">
        <v>1196</v>
      </c>
      <c r="F193" s="448" t="s">
        <v>1147</v>
      </c>
      <c r="G193" s="448" t="s">
        <v>1142</v>
      </c>
      <c r="H193" s="448" t="s">
        <v>617</v>
      </c>
      <c r="I193" s="448" t="s">
        <v>1038</v>
      </c>
      <c r="J193" s="448" t="s">
        <v>1148</v>
      </c>
      <c r="K193" s="448" t="s">
        <v>830</v>
      </c>
      <c r="L193" s="448" t="s">
        <v>830</v>
      </c>
      <c r="M193" s="451"/>
      <c r="N193" s="451">
        <v>1000000</v>
      </c>
      <c r="O193" s="451"/>
      <c r="P193" s="451"/>
      <c r="Q193" s="451"/>
      <c r="R193" s="356"/>
      <c r="S193" s="356"/>
      <c r="T193" s="356"/>
    </row>
    <row r="194" spans="1:20" ht="13.5" x14ac:dyDescent="0.25">
      <c r="A194" s="448" t="s">
        <v>191</v>
      </c>
      <c r="B194" s="448" t="s">
        <v>1511</v>
      </c>
      <c r="C194" s="448" t="s">
        <v>1512</v>
      </c>
      <c r="D194" s="448" t="s">
        <v>1154</v>
      </c>
      <c r="E194" s="448" t="s">
        <v>1196</v>
      </c>
      <c r="F194" s="448" t="s">
        <v>1155</v>
      </c>
      <c r="G194" s="448" t="s">
        <v>1142</v>
      </c>
      <c r="H194" s="448" t="s">
        <v>617</v>
      </c>
      <c r="I194" s="448" t="s">
        <v>1034</v>
      </c>
      <c r="J194" s="448" t="s">
        <v>1148</v>
      </c>
      <c r="K194" s="448" t="s">
        <v>830</v>
      </c>
      <c r="L194" s="448" t="s">
        <v>830</v>
      </c>
      <c r="M194" s="451"/>
      <c r="N194" s="451"/>
      <c r="O194" s="451">
        <v>120000</v>
      </c>
      <c r="P194" s="451"/>
      <c r="Q194" s="451"/>
      <c r="R194" s="356"/>
      <c r="S194" s="356"/>
      <c r="T194" s="356"/>
    </row>
    <row r="195" spans="1:20" ht="13.5" x14ac:dyDescent="0.25">
      <c r="A195" s="448" t="s">
        <v>191</v>
      </c>
      <c r="B195" s="448" t="s">
        <v>1513</v>
      </c>
      <c r="C195" s="448" t="s">
        <v>1514</v>
      </c>
      <c r="D195" s="448" t="s">
        <v>1154</v>
      </c>
      <c r="E195" s="448" t="s">
        <v>1196</v>
      </c>
      <c r="F195" s="448" t="s">
        <v>1155</v>
      </c>
      <c r="G195" s="448" t="s">
        <v>1142</v>
      </c>
      <c r="H195" s="448" t="s">
        <v>617</v>
      </c>
      <c r="I195" s="448" t="s">
        <v>1034</v>
      </c>
      <c r="J195" s="448" t="s">
        <v>1148</v>
      </c>
      <c r="K195" s="448" t="s">
        <v>830</v>
      </c>
      <c r="L195" s="448" t="s">
        <v>830</v>
      </c>
      <c r="M195" s="451"/>
      <c r="N195" s="451"/>
      <c r="O195" s="451">
        <v>60000</v>
      </c>
      <c r="P195" s="451"/>
      <c r="Q195" s="451"/>
      <c r="R195" s="356"/>
      <c r="S195" s="356"/>
      <c r="T195" s="356"/>
    </row>
    <row r="196" spans="1:20" ht="13.5" x14ac:dyDescent="0.25">
      <c r="A196" s="448" t="s">
        <v>191</v>
      </c>
      <c r="B196" s="448" t="s">
        <v>1515</v>
      </c>
      <c r="C196" s="448" t="s">
        <v>1516</v>
      </c>
      <c r="D196" s="448" t="s">
        <v>1154</v>
      </c>
      <c r="E196" s="448" t="s">
        <v>1196</v>
      </c>
      <c r="F196" s="448" t="s">
        <v>1155</v>
      </c>
      <c r="G196" s="448" t="s">
        <v>1142</v>
      </c>
      <c r="H196" s="448" t="s">
        <v>617</v>
      </c>
      <c r="I196" s="448" t="s">
        <v>730</v>
      </c>
      <c r="J196" s="448" t="s">
        <v>1148</v>
      </c>
      <c r="K196" s="448" t="s">
        <v>830</v>
      </c>
      <c r="L196" s="448" t="s">
        <v>830</v>
      </c>
      <c r="M196" s="451"/>
      <c r="N196" s="451"/>
      <c r="O196" s="451">
        <v>500000</v>
      </c>
      <c r="P196" s="451"/>
      <c r="Q196" s="451"/>
      <c r="R196" s="356"/>
      <c r="S196" s="356"/>
      <c r="T196" s="356"/>
    </row>
    <row r="197" spans="1:20" ht="13.5" x14ac:dyDescent="0.25">
      <c r="A197" s="448" t="s">
        <v>191</v>
      </c>
      <c r="B197" s="448" t="s">
        <v>1517</v>
      </c>
      <c r="C197" s="448" t="s">
        <v>1518</v>
      </c>
      <c r="D197" s="448" t="s">
        <v>1154</v>
      </c>
      <c r="E197" s="448" t="s">
        <v>1196</v>
      </c>
      <c r="F197" s="448" t="s">
        <v>1155</v>
      </c>
      <c r="G197" s="448" t="s">
        <v>1176</v>
      </c>
      <c r="H197" s="448" t="s">
        <v>617</v>
      </c>
      <c r="I197" s="448" t="s">
        <v>1038</v>
      </c>
      <c r="J197" s="448" t="s">
        <v>1148</v>
      </c>
      <c r="K197" s="448" t="s">
        <v>830</v>
      </c>
      <c r="L197" s="448" t="s">
        <v>830</v>
      </c>
      <c r="M197" s="451">
        <v>1580563</v>
      </c>
      <c r="N197" s="451">
        <v>1000000</v>
      </c>
      <c r="O197" s="451"/>
      <c r="P197" s="451"/>
      <c r="Q197" s="451"/>
      <c r="R197" s="356"/>
      <c r="S197" s="356"/>
      <c r="T197" s="356"/>
    </row>
    <row r="198" spans="1:20" ht="13.5" x14ac:dyDescent="0.25">
      <c r="A198" s="448" t="s">
        <v>191</v>
      </c>
      <c r="B198" s="448" t="s">
        <v>1519</v>
      </c>
      <c r="C198" s="448" t="s">
        <v>1520</v>
      </c>
      <c r="D198" s="448" t="s">
        <v>1154</v>
      </c>
      <c r="E198" s="448" t="s">
        <v>1196</v>
      </c>
      <c r="F198" s="448" t="s">
        <v>1155</v>
      </c>
      <c r="G198" s="448" t="s">
        <v>1142</v>
      </c>
      <c r="H198" s="448" t="s">
        <v>617</v>
      </c>
      <c r="I198" s="448" t="s">
        <v>1038</v>
      </c>
      <c r="J198" s="448" t="s">
        <v>1148</v>
      </c>
      <c r="K198" s="448" t="s">
        <v>830</v>
      </c>
      <c r="L198" s="448" t="s">
        <v>830</v>
      </c>
      <c r="M198" s="451">
        <v>100000</v>
      </c>
      <c r="N198" s="451"/>
      <c r="O198" s="451"/>
      <c r="P198" s="451"/>
      <c r="Q198" s="451"/>
      <c r="R198" s="356"/>
      <c r="S198" s="356"/>
      <c r="T198" s="356"/>
    </row>
    <row r="199" spans="1:20" ht="13.5" x14ac:dyDescent="0.25">
      <c r="A199" s="448" t="s">
        <v>191</v>
      </c>
      <c r="B199" s="448" t="s">
        <v>1521</v>
      </c>
      <c r="C199" s="448" t="s">
        <v>1522</v>
      </c>
      <c r="D199" s="448" t="s">
        <v>1154</v>
      </c>
      <c r="E199" s="448" t="s">
        <v>1196</v>
      </c>
      <c r="F199" s="448" t="s">
        <v>1155</v>
      </c>
      <c r="G199" s="448" t="s">
        <v>1142</v>
      </c>
      <c r="H199" s="448" t="s">
        <v>617</v>
      </c>
      <c r="I199" s="448" t="s">
        <v>1038</v>
      </c>
      <c r="J199" s="448" t="s">
        <v>1148</v>
      </c>
      <c r="K199" s="448" t="s">
        <v>830</v>
      </c>
      <c r="L199" s="448" t="s">
        <v>830</v>
      </c>
      <c r="M199" s="451"/>
      <c r="N199" s="451">
        <v>219437</v>
      </c>
      <c r="O199" s="451"/>
      <c r="P199" s="451"/>
      <c r="Q199" s="451"/>
      <c r="R199" s="356"/>
      <c r="S199" s="356"/>
      <c r="T199" s="356"/>
    </row>
    <row r="200" spans="1:20" ht="13.5" x14ac:dyDescent="0.25">
      <c r="A200" s="448" t="s">
        <v>191</v>
      </c>
      <c r="B200" s="448" t="s">
        <v>1523</v>
      </c>
      <c r="C200" s="448" t="s">
        <v>1524</v>
      </c>
      <c r="D200" s="448" t="s">
        <v>1139</v>
      </c>
      <c r="E200" s="448" t="s">
        <v>1140</v>
      </c>
      <c r="F200" s="448" t="s">
        <v>1141</v>
      </c>
      <c r="G200" s="448" t="s">
        <v>1156</v>
      </c>
      <c r="H200" s="448" t="s">
        <v>638</v>
      </c>
      <c r="I200" s="448" t="s">
        <v>34</v>
      </c>
      <c r="J200" s="448" t="s">
        <v>1148</v>
      </c>
      <c r="K200" s="448" t="s">
        <v>830</v>
      </c>
      <c r="L200" s="448" t="s">
        <v>830</v>
      </c>
      <c r="M200" s="451"/>
      <c r="N200" s="451"/>
      <c r="O200" s="451">
        <v>18000</v>
      </c>
      <c r="P200" s="451">
        <v>18000</v>
      </c>
      <c r="Q200" s="451"/>
      <c r="R200" s="356"/>
      <c r="S200" s="356"/>
      <c r="T200" s="356"/>
    </row>
    <row r="201" spans="1:20" ht="13.5" x14ac:dyDescent="0.25">
      <c r="A201" s="448" t="s">
        <v>191</v>
      </c>
      <c r="B201" s="448" t="s">
        <v>1525</v>
      </c>
      <c r="C201" s="448" t="s">
        <v>1526</v>
      </c>
      <c r="D201" s="448" t="s">
        <v>1154</v>
      </c>
      <c r="E201" s="448" t="s">
        <v>1140</v>
      </c>
      <c r="F201" s="448" t="s">
        <v>1155</v>
      </c>
      <c r="G201" s="448" t="s">
        <v>1142</v>
      </c>
      <c r="H201" s="448" t="s">
        <v>637</v>
      </c>
      <c r="I201" s="448" t="s">
        <v>34</v>
      </c>
      <c r="J201" s="448" t="s">
        <v>1148</v>
      </c>
      <c r="K201" s="448" t="s">
        <v>830</v>
      </c>
      <c r="L201" s="448" t="s">
        <v>830</v>
      </c>
      <c r="M201" s="451">
        <v>551275</v>
      </c>
      <c r="N201" s="451">
        <v>361828</v>
      </c>
      <c r="O201" s="451">
        <v>545000</v>
      </c>
      <c r="P201" s="451">
        <v>545000</v>
      </c>
      <c r="Q201" s="451">
        <v>500000</v>
      </c>
      <c r="R201" s="356"/>
      <c r="S201" s="356"/>
      <c r="T201" s="356"/>
    </row>
    <row r="202" spans="1:20" ht="13.5" x14ac:dyDescent="0.25">
      <c r="A202" s="448" t="s">
        <v>191</v>
      </c>
      <c r="B202" s="448" t="s">
        <v>1240</v>
      </c>
      <c r="C202" s="448" t="s">
        <v>1527</v>
      </c>
      <c r="D202" s="448" t="s">
        <v>1154</v>
      </c>
      <c r="E202" s="448" t="s">
        <v>1140</v>
      </c>
      <c r="F202" s="448" t="s">
        <v>1155</v>
      </c>
      <c r="G202" s="448" t="s">
        <v>1142</v>
      </c>
      <c r="H202" s="448" t="s">
        <v>637</v>
      </c>
      <c r="I202" s="448" t="s">
        <v>34</v>
      </c>
      <c r="J202" s="448" t="s">
        <v>1148</v>
      </c>
      <c r="K202" s="448" t="s">
        <v>830</v>
      </c>
      <c r="L202" s="448" t="s">
        <v>830</v>
      </c>
      <c r="M202" s="451">
        <v>4174</v>
      </c>
      <c r="N202" s="451"/>
      <c r="O202" s="451">
        <v>60000</v>
      </c>
      <c r="P202" s="451"/>
      <c r="Q202" s="451">
        <v>45000</v>
      </c>
      <c r="R202" s="356"/>
      <c r="S202" s="356"/>
      <c r="T202" s="356"/>
    </row>
    <row r="203" spans="1:20" ht="13.5" x14ac:dyDescent="0.25">
      <c r="A203" s="448" t="s">
        <v>1528</v>
      </c>
      <c r="B203" s="448" t="s">
        <v>1529</v>
      </c>
      <c r="C203" s="448" t="s">
        <v>1530</v>
      </c>
      <c r="D203" s="448" t="s">
        <v>34</v>
      </c>
      <c r="E203" s="448" t="s">
        <v>1140</v>
      </c>
      <c r="F203" s="448" t="s">
        <v>1155</v>
      </c>
      <c r="G203" s="448" t="s">
        <v>1142</v>
      </c>
      <c r="H203" s="448" t="s">
        <v>34</v>
      </c>
      <c r="I203" s="448" t="s">
        <v>34</v>
      </c>
      <c r="J203" s="448" t="s">
        <v>34</v>
      </c>
      <c r="K203" s="448" t="s">
        <v>830</v>
      </c>
      <c r="L203" s="448" t="s">
        <v>830</v>
      </c>
      <c r="M203" s="451"/>
      <c r="N203" s="451"/>
      <c r="O203" s="451"/>
      <c r="P203" s="451"/>
      <c r="Q203" s="451"/>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ht="13.5" x14ac:dyDescent="0.25">
      <c r="A205" s="113" t="s">
        <v>1653</v>
      </c>
      <c r="B205" s="113"/>
      <c r="C205" s="113"/>
      <c r="D205" s="113"/>
      <c r="E205" s="113"/>
      <c r="F205" s="113"/>
      <c r="G205" s="113"/>
      <c r="H205" s="113"/>
      <c r="I205" s="356"/>
      <c r="J205" s="356"/>
      <c r="K205" s="356"/>
      <c r="L205" s="356"/>
      <c r="M205" s="452"/>
      <c r="N205" s="452"/>
      <c r="O205" s="452"/>
      <c r="P205" s="452"/>
      <c r="Q205" s="452"/>
      <c r="R205" s="356"/>
      <c r="S205" s="356"/>
      <c r="T205" s="356"/>
    </row>
    <row r="206" spans="1:20" ht="13.5" x14ac:dyDescent="0.25">
      <c r="A206" s="113" t="s">
        <v>1722</v>
      </c>
      <c r="B206" s="113"/>
      <c r="C206" s="113"/>
      <c r="D206" s="113"/>
      <c r="E206" s="113"/>
      <c r="F206" s="113"/>
      <c r="G206" s="113"/>
      <c r="H206" s="113"/>
      <c r="I206" s="356"/>
      <c r="J206" s="356"/>
      <c r="K206" s="356"/>
      <c r="L206" s="356"/>
      <c r="M206" s="452"/>
      <c r="N206" s="452"/>
      <c r="O206" s="452"/>
      <c r="P206" s="452"/>
      <c r="Q206" s="452"/>
      <c r="R206" s="356"/>
      <c r="S206" s="356"/>
      <c r="T206" s="356"/>
    </row>
    <row r="207" spans="1:20" ht="13.5" x14ac:dyDescent="0.25">
      <c r="A207" s="113" t="s">
        <v>1723</v>
      </c>
      <c r="B207" s="113"/>
      <c r="C207" s="113"/>
      <c r="D207" s="113"/>
      <c r="E207" s="113"/>
      <c r="F207" s="113"/>
      <c r="G207" s="113"/>
      <c r="H207" s="113"/>
      <c r="I207" s="356"/>
      <c r="J207" s="356"/>
      <c r="K207" s="356"/>
      <c r="L207" s="356"/>
      <c r="M207" s="452"/>
      <c r="N207" s="452"/>
      <c r="O207" s="452"/>
      <c r="P207" s="452"/>
      <c r="Q207" s="452"/>
      <c r="R207" s="356"/>
      <c r="S207" s="356"/>
      <c r="T207" s="356"/>
    </row>
    <row r="208" spans="1:20" ht="13.5" x14ac:dyDescent="0.25">
      <c r="A208" s="113" t="s">
        <v>1724</v>
      </c>
      <c r="B208" s="113"/>
      <c r="C208" s="113"/>
      <c r="D208" s="113"/>
      <c r="E208" s="113"/>
      <c r="F208" s="113"/>
      <c r="G208" s="113"/>
      <c r="H208" s="113"/>
      <c r="I208" s="356"/>
      <c r="J208" s="356"/>
      <c r="K208" s="356"/>
      <c r="L208" s="356"/>
      <c r="M208" s="452"/>
      <c r="N208" s="452"/>
      <c r="O208" s="452"/>
      <c r="P208" s="452"/>
      <c r="Q208" s="452"/>
      <c r="R208" s="356"/>
      <c r="S208" s="356"/>
      <c r="T208" s="356"/>
    </row>
    <row r="209" spans="1:20" ht="13.5" x14ac:dyDescent="0.25">
      <c r="A209" s="113"/>
      <c r="B209" s="113"/>
      <c r="C209" s="113"/>
      <c r="D209" s="113"/>
      <c r="E209" s="113"/>
      <c r="F209" s="113"/>
      <c r="G209" s="113"/>
      <c r="H209" s="113"/>
      <c r="I209" s="356"/>
      <c r="J209" s="356"/>
      <c r="K209" s="356"/>
      <c r="L209" s="356"/>
      <c r="M209" s="452"/>
      <c r="N209" s="452"/>
      <c r="O209" s="452"/>
      <c r="P209" s="452"/>
      <c r="Q209" s="452"/>
      <c r="R209" s="356"/>
      <c r="S209" s="356"/>
      <c r="T209" s="356"/>
    </row>
    <row r="210" spans="1:20" ht="13.5" x14ac:dyDescent="0.25">
      <c r="A210" s="113"/>
      <c r="B210" s="113"/>
      <c r="C210" s="113"/>
      <c r="D210" s="113"/>
      <c r="E210" s="113"/>
      <c r="F210" s="113"/>
      <c r="G210" s="113"/>
      <c r="H210" s="113"/>
      <c r="I210" s="356"/>
      <c r="J210" s="356"/>
      <c r="K210" s="356"/>
      <c r="L210" s="356"/>
      <c r="M210" s="452"/>
      <c r="N210" s="452"/>
      <c r="O210" s="452"/>
      <c r="P210" s="452"/>
      <c r="Q210" s="452"/>
      <c r="R210" s="356"/>
      <c r="S210" s="356"/>
      <c r="T210" s="356"/>
    </row>
    <row r="211" spans="1:20" ht="13.5" x14ac:dyDescent="0.25">
      <c r="A211" s="113"/>
      <c r="B211" s="113"/>
      <c r="C211" s="113"/>
      <c r="D211" s="113"/>
      <c r="E211" s="113"/>
      <c r="F211" s="113"/>
      <c r="G211" s="113"/>
      <c r="H211" s="113"/>
      <c r="I211" s="356"/>
      <c r="J211" s="356"/>
      <c r="K211" s="356"/>
      <c r="L211" s="356"/>
      <c r="M211" s="452"/>
      <c r="N211" s="452"/>
      <c r="O211" s="452"/>
      <c r="P211" s="452"/>
      <c r="Q211" s="452"/>
      <c r="R211" s="356"/>
      <c r="S211" s="356"/>
      <c r="T211" s="356"/>
    </row>
    <row r="212" spans="1:20" x14ac:dyDescent="0.2">
      <c r="A212" s="440"/>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440"/>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440"/>
      <c r="B214" s="356"/>
      <c r="C214" s="356"/>
      <c r="D214" s="356"/>
      <c r="E214" s="356"/>
      <c r="F214" s="356"/>
      <c r="G214" s="440"/>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20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36.140625" bestFit="1" customWidth="1"/>
    <col min="2" max="2" width="27.42578125" bestFit="1" customWidth="1"/>
    <col min="3" max="3" width="31" bestFit="1" customWidth="1"/>
    <col min="4" max="4" width="20.5703125" bestFit="1" customWidth="1"/>
    <col min="5" max="5" width="64.5703125" bestFit="1" customWidth="1"/>
    <col min="6" max="6" width="17" bestFit="1" customWidth="1"/>
    <col min="7" max="7" width="73.5703125" bestFit="1" customWidth="1"/>
    <col min="8" max="8" width="21.5703125" bestFit="1" customWidth="1"/>
    <col min="9" max="9" width="24.28515625" bestFit="1" customWidth="1"/>
    <col min="10" max="10" width="19.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7" t="s">
        <v>1531</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1120</v>
      </c>
      <c r="B3" s="446" t="s">
        <v>1121</v>
      </c>
      <c r="C3" s="446" t="s">
        <v>1122</v>
      </c>
      <c r="D3" s="446" t="s">
        <v>1123</v>
      </c>
      <c r="E3" s="446" t="s">
        <v>1124</v>
      </c>
      <c r="F3" s="446" t="s">
        <v>1125</v>
      </c>
      <c r="G3" s="446" t="s">
        <v>1126</v>
      </c>
      <c r="H3" s="446" t="s">
        <v>1127</v>
      </c>
      <c r="I3" s="446" t="s">
        <v>1128</v>
      </c>
      <c r="J3" s="446" t="s">
        <v>1129</v>
      </c>
      <c r="K3" s="446" t="s">
        <v>1130</v>
      </c>
      <c r="L3" s="446" t="s">
        <v>1131</v>
      </c>
      <c r="M3" s="445" t="s">
        <v>1132</v>
      </c>
      <c r="N3" s="445" t="s">
        <v>1133</v>
      </c>
      <c r="O3" s="445" t="s">
        <v>1134</v>
      </c>
      <c r="P3" s="445" t="s">
        <v>1135</v>
      </c>
      <c r="Q3" s="445" t="s">
        <v>1136</v>
      </c>
      <c r="R3" s="356"/>
      <c r="S3" s="356"/>
      <c r="T3" s="356"/>
    </row>
    <row r="4" spans="1:20" ht="13.5" x14ac:dyDescent="0.25">
      <c r="A4" s="448" t="s">
        <v>111</v>
      </c>
      <c r="B4" s="448" t="s">
        <v>1532</v>
      </c>
      <c r="C4" s="448" t="s">
        <v>1533</v>
      </c>
      <c r="D4" s="448" t="s">
        <v>1534</v>
      </c>
      <c r="E4" s="448" t="s">
        <v>1140</v>
      </c>
      <c r="F4" s="448" t="s">
        <v>1147</v>
      </c>
      <c r="G4" s="448" t="s">
        <v>1142</v>
      </c>
      <c r="H4" s="448" t="s">
        <v>624</v>
      </c>
      <c r="I4" s="448" t="s">
        <v>1074</v>
      </c>
      <c r="J4" s="448" t="s">
        <v>1148</v>
      </c>
      <c r="K4" s="448" t="s">
        <v>830</v>
      </c>
      <c r="L4" s="448" t="s">
        <v>830</v>
      </c>
      <c r="M4" s="451"/>
      <c r="N4" s="451">
        <v>35000</v>
      </c>
      <c r="O4" s="451"/>
      <c r="P4" s="451"/>
      <c r="Q4" s="451"/>
      <c r="R4" s="356"/>
      <c r="S4" s="356"/>
      <c r="T4" s="356"/>
    </row>
    <row r="5" spans="1:20" ht="13.5" x14ac:dyDescent="0.25">
      <c r="A5" s="448" t="s">
        <v>111</v>
      </c>
      <c r="B5" s="448" t="s">
        <v>1535</v>
      </c>
      <c r="C5" s="448" t="s">
        <v>1536</v>
      </c>
      <c r="D5" s="448" t="s">
        <v>1537</v>
      </c>
      <c r="E5" s="448" t="s">
        <v>1538</v>
      </c>
      <c r="F5" s="448" t="s">
        <v>1308</v>
      </c>
      <c r="G5" s="448" t="s">
        <v>1142</v>
      </c>
      <c r="H5" s="448" t="s">
        <v>34</v>
      </c>
      <c r="I5" s="448" t="s">
        <v>34</v>
      </c>
      <c r="J5" s="448" t="s">
        <v>1148</v>
      </c>
      <c r="K5" s="448" t="s">
        <v>830</v>
      </c>
      <c r="L5" s="448" t="s">
        <v>830</v>
      </c>
      <c r="M5" s="451"/>
      <c r="N5" s="451">
        <v>637000</v>
      </c>
      <c r="O5" s="451">
        <v>200000</v>
      </c>
      <c r="P5" s="451">
        <v>212000</v>
      </c>
      <c r="Q5" s="451">
        <v>224720</v>
      </c>
      <c r="R5" s="356"/>
      <c r="S5" s="356"/>
      <c r="T5" s="356"/>
    </row>
    <row r="6" spans="1:20" ht="13.5" x14ac:dyDescent="0.25">
      <c r="A6" s="448" t="s">
        <v>111</v>
      </c>
      <c r="B6" s="448" t="s">
        <v>1539</v>
      </c>
      <c r="C6" s="448" t="s">
        <v>1540</v>
      </c>
      <c r="D6" s="448" t="s">
        <v>1537</v>
      </c>
      <c r="E6" s="448" t="s">
        <v>1538</v>
      </c>
      <c r="F6" s="448" t="s">
        <v>1308</v>
      </c>
      <c r="G6" s="448" t="s">
        <v>1142</v>
      </c>
      <c r="H6" s="448" t="s">
        <v>34</v>
      </c>
      <c r="I6" s="448" t="s">
        <v>34</v>
      </c>
      <c r="J6" s="448" t="s">
        <v>1148</v>
      </c>
      <c r="K6" s="448" t="s">
        <v>830</v>
      </c>
      <c r="L6" s="448" t="s">
        <v>830</v>
      </c>
      <c r="M6" s="451">
        <v>20400</v>
      </c>
      <c r="N6" s="451">
        <v>33000</v>
      </c>
      <c r="O6" s="451"/>
      <c r="P6" s="451"/>
      <c r="Q6" s="451"/>
      <c r="R6" s="356"/>
      <c r="S6" s="356"/>
      <c r="T6" s="356"/>
    </row>
    <row r="7" spans="1:20" ht="13.5" x14ac:dyDescent="0.25">
      <c r="A7" s="448" t="s">
        <v>111</v>
      </c>
      <c r="B7" s="448" t="s">
        <v>1541</v>
      </c>
      <c r="C7" s="448" t="s">
        <v>1542</v>
      </c>
      <c r="D7" s="448" t="s">
        <v>1537</v>
      </c>
      <c r="E7" s="448" t="s">
        <v>1140</v>
      </c>
      <c r="F7" s="448" t="s">
        <v>1147</v>
      </c>
      <c r="G7" s="448" t="s">
        <v>1142</v>
      </c>
      <c r="H7" s="448" t="s">
        <v>34</v>
      </c>
      <c r="I7" s="448" t="s">
        <v>34</v>
      </c>
      <c r="J7" s="448" t="s">
        <v>1148</v>
      </c>
      <c r="K7" s="448" t="s">
        <v>830</v>
      </c>
      <c r="L7" s="448" t="s">
        <v>830</v>
      </c>
      <c r="M7" s="451">
        <v>22150</v>
      </c>
      <c r="N7" s="451">
        <v>63900</v>
      </c>
      <c r="O7" s="451">
        <v>30000</v>
      </c>
      <c r="P7" s="451">
        <v>31320</v>
      </c>
      <c r="Q7" s="451">
        <v>32729</v>
      </c>
      <c r="R7" s="356"/>
      <c r="S7" s="356"/>
      <c r="T7" s="356"/>
    </row>
    <row r="8" spans="1:20" ht="13.5" x14ac:dyDescent="0.25">
      <c r="A8" s="448" t="s">
        <v>111</v>
      </c>
      <c r="B8" s="448" t="s">
        <v>1543</v>
      </c>
      <c r="C8" s="448" t="s">
        <v>1544</v>
      </c>
      <c r="D8" s="448" t="s">
        <v>1537</v>
      </c>
      <c r="E8" s="448" t="s">
        <v>1140</v>
      </c>
      <c r="F8" s="448" t="s">
        <v>1147</v>
      </c>
      <c r="G8" s="448" t="s">
        <v>1142</v>
      </c>
      <c r="H8" s="448" t="s">
        <v>34</v>
      </c>
      <c r="I8" s="448" t="s">
        <v>34</v>
      </c>
      <c r="J8" s="448" t="s">
        <v>1148</v>
      </c>
      <c r="K8" s="448" t="s">
        <v>830</v>
      </c>
      <c r="L8" s="448" t="s">
        <v>830</v>
      </c>
      <c r="M8" s="451"/>
      <c r="N8" s="451"/>
      <c r="O8" s="451">
        <v>1500000</v>
      </c>
      <c r="P8" s="451">
        <v>1650000</v>
      </c>
      <c r="Q8" s="451">
        <v>1650000</v>
      </c>
      <c r="R8" s="356"/>
      <c r="S8" s="356"/>
      <c r="T8" s="356"/>
    </row>
    <row r="9" spans="1:20" ht="13.5" x14ac:dyDescent="0.25">
      <c r="A9" s="448" t="s">
        <v>130</v>
      </c>
      <c r="B9" s="448" t="s">
        <v>1545</v>
      </c>
      <c r="C9" s="448" t="s">
        <v>1546</v>
      </c>
      <c r="D9" s="448" t="s">
        <v>1534</v>
      </c>
      <c r="E9" s="448" t="s">
        <v>1140</v>
      </c>
      <c r="F9" s="448" t="s">
        <v>1147</v>
      </c>
      <c r="G9" s="448" t="s">
        <v>1156</v>
      </c>
      <c r="H9" s="448" t="s">
        <v>624</v>
      </c>
      <c r="I9" s="448" t="s">
        <v>1063</v>
      </c>
      <c r="J9" s="448" t="s">
        <v>1148</v>
      </c>
      <c r="K9" s="448" t="s">
        <v>830</v>
      </c>
      <c r="L9" s="448" t="s">
        <v>830</v>
      </c>
      <c r="M9" s="451">
        <v>192376</v>
      </c>
      <c r="N9" s="451"/>
      <c r="O9" s="451">
        <v>141919</v>
      </c>
      <c r="P9" s="451">
        <v>148163</v>
      </c>
      <c r="Q9" s="451">
        <v>300682</v>
      </c>
      <c r="R9" s="356"/>
      <c r="S9" s="356"/>
      <c r="T9" s="356"/>
    </row>
    <row r="10" spans="1:20" ht="13.5" x14ac:dyDescent="0.25">
      <c r="A10" s="448" t="s">
        <v>148</v>
      </c>
      <c r="B10" s="448" t="s">
        <v>1547</v>
      </c>
      <c r="C10" s="448" t="s">
        <v>1548</v>
      </c>
      <c r="D10" s="448" t="s">
        <v>1549</v>
      </c>
      <c r="E10" s="448" t="s">
        <v>1307</v>
      </c>
      <c r="F10" s="448" t="s">
        <v>1155</v>
      </c>
      <c r="G10" s="448" t="s">
        <v>1180</v>
      </c>
      <c r="H10" s="448" t="s">
        <v>1550</v>
      </c>
      <c r="I10" s="448" t="s">
        <v>631</v>
      </c>
      <c r="J10" s="448" t="s">
        <v>1148</v>
      </c>
      <c r="K10" s="448" t="s">
        <v>830</v>
      </c>
      <c r="L10" s="448" t="s">
        <v>830</v>
      </c>
      <c r="M10" s="451">
        <v>602825</v>
      </c>
      <c r="N10" s="451">
        <v>1527104</v>
      </c>
      <c r="O10" s="451">
        <v>1140990</v>
      </c>
      <c r="P10" s="451">
        <v>1191195</v>
      </c>
      <c r="Q10" s="451">
        <v>1244798</v>
      </c>
      <c r="R10" s="356"/>
      <c r="S10" s="356"/>
      <c r="T10" s="356"/>
    </row>
    <row r="11" spans="1:20" ht="13.5" x14ac:dyDescent="0.25">
      <c r="A11" s="448" t="s">
        <v>148</v>
      </c>
      <c r="B11" s="448" t="s">
        <v>1551</v>
      </c>
      <c r="C11" s="448" t="s">
        <v>1552</v>
      </c>
      <c r="D11" s="448" t="s">
        <v>1549</v>
      </c>
      <c r="E11" s="448" t="s">
        <v>1140</v>
      </c>
      <c r="F11" s="448" t="s">
        <v>1141</v>
      </c>
      <c r="G11" s="448" t="s">
        <v>1156</v>
      </c>
      <c r="H11" s="448" t="s">
        <v>1550</v>
      </c>
      <c r="I11" s="448" t="s">
        <v>636</v>
      </c>
      <c r="J11" s="448" t="s">
        <v>1148</v>
      </c>
      <c r="K11" s="448" t="s">
        <v>830</v>
      </c>
      <c r="L11" s="448" t="s">
        <v>830</v>
      </c>
      <c r="M11" s="451">
        <v>541462</v>
      </c>
      <c r="N11" s="451">
        <v>1587528</v>
      </c>
      <c r="O11" s="451">
        <v>876203</v>
      </c>
      <c r="P11" s="451">
        <v>924797</v>
      </c>
      <c r="Q11" s="451">
        <v>1055986</v>
      </c>
      <c r="R11" s="356"/>
      <c r="S11" s="356"/>
      <c r="T11" s="356"/>
    </row>
    <row r="12" spans="1:20" ht="13.5" x14ac:dyDescent="0.25">
      <c r="A12" s="448" t="s">
        <v>187</v>
      </c>
      <c r="B12" s="448" t="s">
        <v>1553</v>
      </c>
      <c r="C12" s="448" t="s">
        <v>1554</v>
      </c>
      <c r="D12" s="448" t="s">
        <v>1534</v>
      </c>
      <c r="E12" s="448" t="s">
        <v>1196</v>
      </c>
      <c r="F12" s="448" t="s">
        <v>1147</v>
      </c>
      <c r="G12" s="448" t="s">
        <v>1142</v>
      </c>
      <c r="H12" s="448" t="s">
        <v>616</v>
      </c>
      <c r="I12" s="448" t="s">
        <v>1029</v>
      </c>
      <c r="J12" s="448" t="s">
        <v>1148</v>
      </c>
      <c r="K12" s="448" t="s">
        <v>830</v>
      </c>
      <c r="L12" s="448" t="s">
        <v>830</v>
      </c>
      <c r="M12" s="451"/>
      <c r="N12" s="451"/>
      <c r="O12" s="451">
        <v>4168000</v>
      </c>
      <c r="P12" s="451">
        <v>4351392</v>
      </c>
      <c r="Q12" s="451">
        <v>4547205</v>
      </c>
      <c r="R12" s="356"/>
      <c r="S12" s="356"/>
      <c r="T12" s="356"/>
    </row>
    <row r="13" spans="1:20" ht="13.5" x14ac:dyDescent="0.25">
      <c r="A13" s="448" t="s">
        <v>187</v>
      </c>
      <c r="B13" s="448" t="s">
        <v>1555</v>
      </c>
      <c r="C13" s="448" t="s">
        <v>1556</v>
      </c>
      <c r="D13" s="448" t="s">
        <v>1534</v>
      </c>
      <c r="E13" s="448" t="s">
        <v>1196</v>
      </c>
      <c r="F13" s="448" t="s">
        <v>1147</v>
      </c>
      <c r="G13" s="448" t="s">
        <v>1142</v>
      </c>
      <c r="H13" s="448" t="s">
        <v>616</v>
      </c>
      <c r="I13" s="448" t="s">
        <v>1031</v>
      </c>
      <c r="J13" s="448" t="s">
        <v>1148</v>
      </c>
      <c r="K13" s="448" t="s">
        <v>830</v>
      </c>
      <c r="L13" s="448" t="s">
        <v>830</v>
      </c>
      <c r="M13" s="451"/>
      <c r="N13" s="451"/>
      <c r="O13" s="451">
        <v>945593</v>
      </c>
      <c r="P13" s="451">
        <v>987199</v>
      </c>
      <c r="Q13" s="451">
        <v>1031623</v>
      </c>
      <c r="R13" s="356"/>
      <c r="S13" s="356"/>
      <c r="T13" s="356"/>
    </row>
    <row r="14" spans="1:20" ht="13.5" x14ac:dyDescent="0.25">
      <c r="A14" s="448" t="s">
        <v>187</v>
      </c>
      <c r="B14" s="448" t="s">
        <v>1557</v>
      </c>
      <c r="C14" s="448" t="s">
        <v>1558</v>
      </c>
      <c r="D14" s="448" t="s">
        <v>1534</v>
      </c>
      <c r="E14" s="448" t="s">
        <v>1196</v>
      </c>
      <c r="F14" s="448" t="s">
        <v>1147</v>
      </c>
      <c r="G14" s="448" t="s">
        <v>1142</v>
      </c>
      <c r="H14" s="448" t="s">
        <v>616</v>
      </c>
      <c r="I14" s="448" t="s">
        <v>1032</v>
      </c>
      <c r="J14" s="448" t="s">
        <v>1148</v>
      </c>
      <c r="K14" s="448" t="s">
        <v>830</v>
      </c>
      <c r="L14" s="448" t="s">
        <v>830</v>
      </c>
      <c r="M14" s="451"/>
      <c r="N14" s="451"/>
      <c r="O14" s="451">
        <v>1000000</v>
      </c>
      <c r="P14" s="451">
        <v>1044000</v>
      </c>
      <c r="Q14" s="451">
        <v>1090980</v>
      </c>
      <c r="R14" s="356"/>
      <c r="S14" s="356"/>
      <c r="T14" s="356"/>
    </row>
    <row r="15" spans="1:20" ht="13.5" x14ac:dyDescent="0.25">
      <c r="A15" s="448" t="s">
        <v>187</v>
      </c>
      <c r="B15" s="448" t="s">
        <v>1559</v>
      </c>
      <c r="C15" s="448" t="s">
        <v>1560</v>
      </c>
      <c r="D15" s="448" t="s">
        <v>1549</v>
      </c>
      <c r="E15" s="448" t="s">
        <v>1196</v>
      </c>
      <c r="F15" s="448" t="s">
        <v>1147</v>
      </c>
      <c r="G15" s="448" t="s">
        <v>1176</v>
      </c>
      <c r="H15" s="448" t="s">
        <v>616</v>
      </c>
      <c r="I15" s="448" t="s">
        <v>1032</v>
      </c>
      <c r="J15" s="448" t="s">
        <v>1148</v>
      </c>
      <c r="K15" s="448" t="s">
        <v>830</v>
      </c>
      <c r="L15" s="448" t="s">
        <v>830</v>
      </c>
      <c r="M15" s="451">
        <v>48708522</v>
      </c>
      <c r="N15" s="451">
        <v>57639887</v>
      </c>
      <c r="O15" s="451">
        <v>60197938</v>
      </c>
      <c r="P15" s="451">
        <v>60183677</v>
      </c>
      <c r="Q15" s="451">
        <v>63595833</v>
      </c>
      <c r="R15" s="356"/>
      <c r="S15" s="356"/>
      <c r="T15" s="356"/>
    </row>
    <row r="16" spans="1:20" ht="13.5" x14ac:dyDescent="0.25">
      <c r="A16" s="448" t="s">
        <v>187</v>
      </c>
      <c r="B16" s="448" t="s">
        <v>1561</v>
      </c>
      <c r="C16" s="448" t="s">
        <v>1562</v>
      </c>
      <c r="D16" s="448" t="s">
        <v>1549</v>
      </c>
      <c r="E16" s="448" t="s">
        <v>1196</v>
      </c>
      <c r="F16" s="448" t="s">
        <v>1147</v>
      </c>
      <c r="G16" s="448" t="s">
        <v>1142</v>
      </c>
      <c r="H16" s="448" t="s">
        <v>616</v>
      </c>
      <c r="I16" s="448" t="s">
        <v>1032</v>
      </c>
      <c r="J16" s="448" t="s">
        <v>1148</v>
      </c>
      <c r="K16" s="448" t="s">
        <v>830</v>
      </c>
      <c r="L16" s="448" t="s">
        <v>830</v>
      </c>
      <c r="M16" s="451">
        <v>584751</v>
      </c>
      <c r="N16" s="451">
        <v>1339537</v>
      </c>
      <c r="O16" s="451">
        <v>1500000</v>
      </c>
      <c r="P16" s="451"/>
      <c r="Q16" s="451"/>
      <c r="R16" s="356"/>
      <c r="S16" s="356"/>
      <c r="T16" s="356"/>
    </row>
    <row r="17" spans="1:20" ht="13.5" x14ac:dyDescent="0.25">
      <c r="A17" s="448" t="s">
        <v>89</v>
      </c>
      <c r="B17" s="448" t="s">
        <v>1563</v>
      </c>
      <c r="C17" s="448" t="s">
        <v>1564</v>
      </c>
      <c r="D17" s="448" t="s">
        <v>1537</v>
      </c>
      <c r="E17" s="448" t="s">
        <v>1538</v>
      </c>
      <c r="F17" s="448" t="s">
        <v>1147</v>
      </c>
      <c r="G17" s="448" t="s">
        <v>1142</v>
      </c>
      <c r="H17" s="448" t="s">
        <v>34</v>
      </c>
      <c r="I17" s="448" t="s">
        <v>34</v>
      </c>
      <c r="J17" s="448" t="s">
        <v>1148</v>
      </c>
      <c r="K17" s="448" t="s">
        <v>830</v>
      </c>
      <c r="L17" s="448" t="s">
        <v>830</v>
      </c>
      <c r="M17" s="451">
        <v>280236</v>
      </c>
      <c r="N17" s="451">
        <v>180236</v>
      </c>
      <c r="O17" s="451">
        <v>300000</v>
      </c>
      <c r="P17" s="451">
        <v>304854</v>
      </c>
      <c r="Q17" s="451">
        <v>330750</v>
      </c>
      <c r="R17" s="356"/>
      <c r="S17" s="356"/>
      <c r="T17" s="356"/>
    </row>
    <row r="18" spans="1:20" ht="13.5" x14ac:dyDescent="0.25">
      <c r="A18" s="448" t="s">
        <v>89</v>
      </c>
      <c r="B18" s="448" t="s">
        <v>1565</v>
      </c>
      <c r="C18" s="448" t="s">
        <v>1566</v>
      </c>
      <c r="D18" s="448" t="s">
        <v>1537</v>
      </c>
      <c r="E18" s="448" t="s">
        <v>1311</v>
      </c>
      <c r="F18" s="448" t="s">
        <v>1147</v>
      </c>
      <c r="G18" s="448" t="s">
        <v>1142</v>
      </c>
      <c r="H18" s="448" t="s">
        <v>34</v>
      </c>
      <c r="I18" s="448" t="s">
        <v>34</v>
      </c>
      <c r="J18" s="448" t="s">
        <v>1148</v>
      </c>
      <c r="K18" s="448" t="s">
        <v>830</v>
      </c>
      <c r="L18" s="448" t="s">
        <v>830</v>
      </c>
      <c r="M18" s="451">
        <v>1386</v>
      </c>
      <c r="N18" s="451">
        <v>3000</v>
      </c>
      <c r="O18" s="451"/>
      <c r="P18" s="451"/>
      <c r="Q18" s="451"/>
      <c r="R18" s="356"/>
      <c r="S18" s="356"/>
      <c r="T18" s="356"/>
    </row>
    <row r="19" spans="1:20" ht="13.5" x14ac:dyDescent="0.25">
      <c r="A19" s="448" t="s">
        <v>89</v>
      </c>
      <c r="B19" s="448" t="s">
        <v>1567</v>
      </c>
      <c r="C19" s="448" t="s">
        <v>1568</v>
      </c>
      <c r="D19" s="448" t="s">
        <v>1537</v>
      </c>
      <c r="E19" s="448" t="s">
        <v>1167</v>
      </c>
      <c r="F19" s="448" t="s">
        <v>1147</v>
      </c>
      <c r="G19" s="448" t="s">
        <v>1156</v>
      </c>
      <c r="H19" s="448" t="s">
        <v>34</v>
      </c>
      <c r="I19" s="448" t="s">
        <v>34</v>
      </c>
      <c r="J19" s="448" t="s">
        <v>1148</v>
      </c>
      <c r="K19" s="448" t="s">
        <v>830</v>
      </c>
      <c r="L19" s="448" t="s">
        <v>830</v>
      </c>
      <c r="M19" s="451">
        <v>3970285</v>
      </c>
      <c r="N19" s="451">
        <v>7818000</v>
      </c>
      <c r="O19" s="451">
        <v>32402000</v>
      </c>
      <c r="P19" s="451">
        <v>30910000</v>
      </c>
      <c r="Q19" s="451">
        <v>12000000</v>
      </c>
      <c r="R19" s="356"/>
      <c r="S19" s="356"/>
      <c r="T19" s="356"/>
    </row>
    <row r="20" spans="1:20" ht="13.5" x14ac:dyDescent="0.25">
      <c r="A20" s="448" t="s">
        <v>115</v>
      </c>
      <c r="B20" s="448" t="s">
        <v>1161</v>
      </c>
      <c r="C20" s="448" t="s">
        <v>1569</v>
      </c>
      <c r="D20" s="448" t="s">
        <v>1537</v>
      </c>
      <c r="E20" s="448" t="s">
        <v>34</v>
      </c>
      <c r="F20" s="448" t="s">
        <v>34</v>
      </c>
      <c r="G20" s="448" t="s">
        <v>1161</v>
      </c>
      <c r="H20" s="448" t="s">
        <v>34</v>
      </c>
      <c r="I20" s="448" t="s">
        <v>34</v>
      </c>
      <c r="J20" s="448" t="s">
        <v>1148</v>
      </c>
      <c r="K20" s="448" t="s">
        <v>1161</v>
      </c>
      <c r="L20" s="448" t="s">
        <v>1161</v>
      </c>
      <c r="M20" s="451">
        <v>26241</v>
      </c>
      <c r="N20" s="451"/>
      <c r="O20" s="451"/>
      <c r="P20" s="451"/>
      <c r="Q20" s="451"/>
      <c r="R20" s="356"/>
      <c r="S20" s="356"/>
      <c r="T20" s="356"/>
    </row>
    <row r="21" spans="1:20" ht="13.5" x14ac:dyDescent="0.25">
      <c r="A21" s="448" t="s">
        <v>116</v>
      </c>
      <c r="B21" s="448" t="s">
        <v>1570</v>
      </c>
      <c r="C21" s="448" t="s">
        <v>1571</v>
      </c>
      <c r="D21" s="448" t="s">
        <v>1549</v>
      </c>
      <c r="E21" s="448" t="s">
        <v>1140</v>
      </c>
      <c r="F21" s="448" t="s">
        <v>1141</v>
      </c>
      <c r="G21" s="448" t="s">
        <v>1156</v>
      </c>
      <c r="H21" s="448" t="s">
        <v>1550</v>
      </c>
      <c r="I21" s="448" t="s">
        <v>635</v>
      </c>
      <c r="J21" s="448" t="s">
        <v>1148</v>
      </c>
      <c r="K21" s="448" t="s">
        <v>830</v>
      </c>
      <c r="L21" s="448" t="s">
        <v>830</v>
      </c>
      <c r="M21" s="451">
        <v>4842647</v>
      </c>
      <c r="N21" s="451">
        <v>5064981</v>
      </c>
      <c r="O21" s="451">
        <v>5742378</v>
      </c>
      <c r="P21" s="451">
        <v>5602090</v>
      </c>
      <c r="Q21" s="451">
        <v>5946186</v>
      </c>
      <c r="R21" s="356"/>
      <c r="S21" s="356"/>
      <c r="T21" s="356"/>
    </row>
    <row r="22" spans="1:20" ht="13.5" x14ac:dyDescent="0.25">
      <c r="A22" s="448" t="s">
        <v>109</v>
      </c>
      <c r="B22" s="448" t="s">
        <v>1572</v>
      </c>
      <c r="C22" s="448" t="s">
        <v>1573</v>
      </c>
      <c r="D22" s="448" t="s">
        <v>1537</v>
      </c>
      <c r="E22" s="448" t="s">
        <v>1311</v>
      </c>
      <c r="F22" s="448" t="s">
        <v>1147</v>
      </c>
      <c r="G22" s="448" t="s">
        <v>1142</v>
      </c>
      <c r="H22" s="448" t="s">
        <v>34</v>
      </c>
      <c r="I22" s="448" t="s">
        <v>34</v>
      </c>
      <c r="J22" s="448" t="s">
        <v>1148</v>
      </c>
      <c r="K22" s="448" t="s">
        <v>830</v>
      </c>
      <c r="L22" s="448" t="s">
        <v>830</v>
      </c>
      <c r="M22" s="451"/>
      <c r="N22" s="451">
        <v>3200</v>
      </c>
      <c r="O22" s="451"/>
      <c r="P22" s="451"/>
      <c r="Q22" s="451"/>
      <c r="R22" s="356"/>
      <c r="S22" s="356"/>
      <c r="T22" s="356"/>
    </row>
    <row r="23" spans="1:20" ht="13.5" x14ac:dyDescent="0.25">
      <c r="A23" s="448" t="s">
        <v>109</v>
      </c>
      <c r="B23" s="448" t="s">
        <v>1574</v>
      </c>
      <c r="C23" s="448" t="s">
        <v>1575</v>
      </c>
      <c r="D23" s="448" t="s">
        <v>1537</v>
      </c>
      <c r="E23" s="448" t="s">
        <v>1140</v>
      </c>
      <c r="F23" s="448" t="s">
        <v>1147</v>
      </c>
      <c r="G23" s="448" t="s">
        <v>1142</v>
      </c>
      <c r="H23" s="448" t="s">
        <v>34</v>
      </c>
      <c r="I23" s="448" t="s">
        <v>34</v>
      </c>
      <c r="J23" s="448" t="s">
        <v>1148</v>
      </c>
      <c r="K23" s="448" t="s">
        <v>830</v>
      </c>
      <c r="L23" s="448" t="s">
        <v>830</v>
      </c>
      <c r="M23" s="451"/>
      <c r="N23" s="451">
        <v>8000</v>
      </c>
      <c r="O23" s="451">
        <v>8336</v>
      </c>
      <c r="P23" s="451">
        <v>8703</v>
      </c>
      <c r="Q23" s="451">
        <v>9086</v>
      </c>
      <c r="R23" s="356"/>
      <c r="S23" s="356"/>
      <c r="T23" s="356"/>
    </row>
    <row r="24" spans="1:20" ht="13.5" x14ac:dyDescent="0.25">
      <c r="A24" s="448" t="s">
        <v>157</v>
      </c>
      <c r="B24" s="448" t="s">
        <v>1576</v>
      </c>
      <c r="C24" s="448" t="s">
        <v>1577</v>
      </c>
      <c r="D24" s="448" t="s">
        <v>1549</v>
      </c>
      <c r="E24" s="448" t="s">
        <v>1140</v>
      </c>
      <c r="F24" s="448" t="s">
        <v>1141</v>
      </c>
      <c r="G24" s="448" t="s">
        <v>1142</v>
      </c>
      <c r="H24" s="448" t="s">
        <v>634</v>
      </c>
      <c r="I24" s="448" t="s">
        <v>633</v>
      </c>
      <c r="J24" s="448" t="s">
        <v>1148</v>
      </c>
      <c r="K24" s="448" t="s">
        <v>830</v>
      </c>
      <c r="L24" s="448" t="s">
        <v>830</v>
      </c>
      <c r="M24" s="451">
        <v>1863561</v>
      </c>
      <c r="N24" s="451">
        <v>3073586</v>
      </c>
      <c r="O24" s="451">
        <v>2073144</v>
      </c>
      <c r="P24" s="451">
        <v>2131966</v>
      </c>
      <c r="Q24" s="451">
        <v>2231469</v>
      </c>
      <c r="R24" s="356"/>
      <c r="S24" s="356"/>
      <c r="T24" s="356"/>
    </row>
    <row r="25" spans="1:20" ht="13.5" x14ac:dyDescent="0.25">
      <c r="A25" s="448" t="s">
        <v>157</v>
      </c>
      <c r="B25" s="448" t="s">
        <v>1578</v>
      </c>
      <c r="C25" s="448" t="s">
        <v>1579</v>
      </c>
      <c r="D25" s="448" t="s">
        <v>1537</v>
      </c>
      <c r="E25" s="448" t="s">
        <v>1167</v>
      </c>
      <c r="F25" s="448" t="s">
        <v>1141</v>
      </c>
      <c r="G25" s="448" t="s">
        <v>1142</v>
      </c>
      <c r="H25" s="448" t="s">
        <v>34</v>
      </c>
      <c r="I25" s="448" t="s">
        <v>34</v>
      </c>
      <c r="J25" s="448" t="s">
        <v>1148</v>
      </c>
      <c r="K25" s="448" t="s">
        <v>830</v>
      </c>
      <c r="L25" s="448" t="s">
        <v>830</v>
      </c>
      <c r="M25" s="451">
        <v>1291875</v>
      </c>
      <c r="N25" s="451">
        <v>185140</v>
      </c>
      <c r="O25" s="451"/>
      <c r="P25" s="451"/>
      <c r="Q25" s="451"/>
      <c r="R25" s="356"/>
      <c r="S25" s="356"/>
      <c r="T25" s="356"/>
    </row>
    <row r="26" spans="1:20" ht="13.5" x14ac:dyDescent="0.25">
      <c r="A26" s="448" t="s">
        <v>119</v>
      </c>
      <c r="B26" s="448" t="s">
        <v>1580</v>
      </c>
      <c r="C26" s="448" t="s">
        <v>1581</v>
      </c>
      <c r="D26" s="448" t="s">
        <v>1534</v>
      </c>
      <c r="E26" s="448" t="s">
        <v>1140</v>
      </c>
      <c r="F26" s="448" t="s">
        <v>1141</v>
      </c>
      <c r="G26" s="448" t="s">
        <v>1142</v>
      </c>
      <c r="H26" s="448" t="s">
        <v>1582</v>
      </c>
      <c r="I26" s="448" t="s">
        <v>637</v>
      </c>
      <c r="J26" s="448" t="s">
        <v>1148</v>
      </c>
      <c r="K26" s="448" t="s">
        <v>830</v>
      </c>
      <c r="L26" s="448" t="s">
        <v>830</v>
      </c>
      <c r="M26" s="451"/>
      <c r="N26" s="451"/>
      <c r="O26" s="451">
        <v>3994545</v>
      </c>
      <c r="P26" s="451">
        <v>1081589</v>
      </c>
      <c r="Q26" s="451">
        <v>1085179</v>
      </c>
      <c r="R26" s="356"/>
      <c r="S26" s="356"/>
      <c r="T26" s="356"/>
    </row>
    <row r="27" spans="1:20" ht="13.5" x14ac:dyDescent="0.25">
      <c r="A27" s="448" t="s">
        <v>193</v>
      </c>
      <c r="B27" s="448" t="s">
        <v>1583</v>
      </c>
      <c r="C27" s="448" t="s">
        <v>1584</v>
      </c>
      <c r="D27" s="448" t="s">
        <v>1549</v>
      </c>
      <c r="E27" s="448" t="s">
        <v>1196</v>
      </c>
      <c r="F27" s="448" t="s">
        <v>1147</v>
      </c>
      <c r="G27" s="448" t="s">
        <v>1176</v>
      </c>
      <c r="H27" s="448" t="s">
        <v>1585</v>
      </c>
      <c r="I27" s="448" t="s">
        <v>1047</v>
      </c>
      <c r="J27" s="448" t="s">
        <v>1148</v>
      </c>
      <c r="K27" s="448" t="s">
        <v>830</v>
      </c>
      <c r="L27" s="448" t="s">
        <v>830</v>
      </c>
      <c r="M27" s="451">
        <v>29366796</v>
      </c>
      <c r="N27" s="451">
        <v>30387758</v>
      </c>
      <c r="O27" s="451">
        <v>35978225</v>
      </c>
      <c r="P27" s="451">
        <v>38573507</v>
      </c>
      <c r="Q27" s="451">
        <v>40774517</v>
      </c>
      <c r="R27" s="356"/>
      <c r="S27" s="356"/>
      <c r="T27" s="356"/>
    </row>
    <row r="28" spans="1:20" ht="13.5" x14ac:dyDescent="0.25">
      <c r="A28" s="448" t="s">
        <v>120</v>
      </c>
      <c r="B28" s="448" t="s">
        <v>1161</v>
      </c>
      <c r="C28" s="448" t="s">
        <v>1586</v>
      </c>
      <c r="D28" s="448" t="s">
        <v>1537</v>
      </c>
      <c r="E28" s="448" t="s">
        <v>34</v>
      </c>
      <c r="F28" s="448" t="s">
        <v>34</v>
      </c>
      <c r="G28" s="448" t="s">
        <v>1161</v>
      </c>
      <c r="H28" s="448" t="s">
        <v>34</v>
      </c>
      <c r="I28" s="448" t="s">
        <v>34</v>
      </c>
      <c r="J28" s="448" t="s">
        <v>1148</v>
      </c>
      <c r="K28" s="448" t="s">
        <v>1161</v>
      </c>
      <c r="L28" s="448" t="s">
        <v>1161</v>
      </c>
      <c r="M28" s="451">
        <v>173700</v>
      </c>
      <c r="N28" s="451"/>
      <c r="O28" s="451"/>
      <c r="P28" s="451"/>
      <c r="Q28" s="451"/>
      <c r="R28" s="356"/>
      <c r="S28" s="356"/>
      <c r="T28" s="356"/>
    </row>
    <row r="29" spans="1:20" ht="13.5" x14ac:dyDescent="0.25">
      <c r="A29" s="448" t="s">
        <v>179</v>
      </c>
      <c r="B29" s="448" t="s">
        <v>1587</v>
      </c>
      <c r="C29" s="448" t="s">
        <v>1588</v>
      </c>
      <c r="D29" s="448" t="s">
        <v>1534</v>
      </c>
      <c r="E29" s="448" t="s">
        <v>1196</v>
      </c>
      <c r="F29" s="448" t="s">
        <v>1147</v>
      </c>
      <c r="G29" s="448" t="s">
        <v>1156</v>
      </c>
      <c r="H29" s="448" t="s">
        <v>614</v>
      </c>
      <c r="I29" s="448" t="s">
        <v>179</v>
      </c>
      <c r="J29" s="448" t="s">
        <v>1148</v>
      </c>
      <c r="K29" s="448" t="s">
        <v>830</v>
      </c>
      <c r="L29" s="448" t="s">
        <v>830</v>
      </c>
      <c r="M29" s="451">
        <v>736000</v>
      </c>
      <c r="N29" s="451"/>
      <c r="O29" s="451">
        <v>780000</v>
      </c>
      <c r="P29" s="451">
        <v>780000</v>
      </c>
      <c r="Q29" s="451">
        <v>780000</v>
      </c>
      <c r="R29" s="356"/>
      <c r="S29" s="356"/>
      <c r="T29" s="356"/>
    </row>
    <row r="30" spans="1:20" ht="13.5" x14ac:dyDescent="0.25">
      <c r="A30" s="448" t="s">
        <v>179</v>
      </c>
      <c r="B30" s="448" t="s">
        <v>1589</v>
      </c>
      <c r="C30" s="448" t="s">
        <v>1590</v>
      </c>
      <c r="D30" s="448" t="s">
        <v>1549</v>
      </c>
      <c r="E30" s="448" t="s">
        <v>1196</v>
      </c>
      <c r="F30" s="448" t="s">
        <v>1147</v>
      </c>
      <c r="G30" s="448" t="s">
        <v>1176</v>
      </c>
      <c r="H30" s="448" t="s">
        <v>614</v>
      </c>
      <c r="I30" s="448" t="s">
        <v>1019</v>
      </c>
      <c r="J30" s="448" t="s">
        <v>1148</v>
      </c>
      <c r="K30" s="448" t="s">
        <v>830</v>
      </c>
      <c r="L30" s="448" t="s">
        <v>830</v>
      </c>
      <c r="M30" s="451">
        <v>7831175</v>
      </c>
      <c r="N30" s="451">
        <v>8891470</v>
      </c>
      <c r="O30" s="451">
        <v>12836764</v>
      </c>
      <c r="P30" s="451">
        <v>15722384</v>
      </c>
      <c r="Q30" s="451">
        <v>16528198</v>
      </c>
      <c r="R30" s="356"/>
      <c r="S30" s="356"/>
      <c r="T30" s="356"/>
    </row>
    <row r="31" spans="1:20" ht="13.5" x14ac:dyDescent="0.25">
      <c r="A31" s="448" t="s">
        <v>150</v>
      </c>
      <c r="B31" s="448" t="s">
        <v>1591</v>
      </c>
      <c r="C31" s="448" t="s">
        <v>1592</v>
      </c>
      <c r="D31" s="448" t="s">
        <v>1537</v>
      </c>
      <c r="E31" s="448" t="s">
        <v>1140</v>
      </c>
      <c r="F31" s="448" t="s">
        <v>1147</v>
      </c>
      <c r="G31" s="448" t="s">
        <v>1142</v>
      </c>
      <c r="H31" s="448" t="s">
        <v>34</v>
      </c>
      <c r="I31" s="448" t="s">
        <v>34</v>
      </c>
      <c r="J31" s="448" t="s">
        <v>1148</v>
      </c>
      <c r="K31" s="448" t="s">
        <v>830</v>
      </c>
      <c r="L31" s="448" t="s">
        <v>830</v>
      </c>
      <c r="M31" s="451">
        <v>400000</v>
      </c>
      <c r="N31" s="451">
        <v>450000</v>
      </c>
      <c r="O31" s="451"/>
      <c r="P31" s="451"/>
      <c r="Q31" s="451"/>
      <c r="R31" s="356"/>
      <c r="S31" s="356"/>
      <c r="T31" s="356"/>
    </row>
    <row r="32" spans="1:20" ht="13.5" x14ac:dyDescent="0.25">
      <c r="A32" s="448" t="s">
        <v>150</v>
      </c>
      <c r="B32" s="448" t="s">
        <v>1161</v>
      </c>
      <c r="C32" s="448" t="s">
        <v>1593</v>
      </c>
      <c r="D32" s="448" t="s">
        <v>1537</v>
      </c>
      <c r="E32" s="448" t="s">
        <v>34</v>
      </c>
      <c r="F32" s="448" t="s">
        <v>34</v>
      </c>
      <c r="G32" s="448" t="s">
        <v>1161</v>
      </c>
      <c r="H32" s="448" t="s">
        <v>34</v>
      </c>
      <c r="I32" s="448" t="s">
        <v>34</v>
      </c>
      <c r="J32" s="448" t="s">
        <v>1148</v>
      </c>
      <c r="K32" s="448" t="s">
        <v>1161</v>
      </c>
      <c r="L32" s="448" t="s">
        <v>1161</v>
      </c>
      <c r="M32" s="451">
        <v>3000000</v>
      </c>
      <c r="N32" s="451"/>
      <c r="O32" s="451"/>
      <c r="P32" s="451"/>
      <c r="Q32" s="451"/>
      <c r="R32" s="356"/>
      <c r="S32" s="356"/>
      <c r="T32" s="356"/>
    </row>
    <row r="33" spans="1:20" ht="13.5" x14ac:dyDescent="0.25">
      <c r="A33" s="448" t="s">
        <v>200</v>
      </c>
      <c r="B33" s="448" t="s">
        <v>1594</v>
      </c>
      <c r="C33" s="448" t="s">
        <v>1595</v>
      </c>
      <c r="D33" s="448" t="s">
        <v>1537</v>
      </c>
      <c r="E33" s="448" t="s">
        <v>1596</v>
      </c>
      <c r="F33" s="448" t="s">
        <v>1147</v>
      </c>
      <c r="G33" s="448" t="s">
        <v>1142</v>
      </c>
      <c r="H33" s="448" t="s">
        <v>34</v>
      </c>
      <c r="I33" s="448" t="s">
        <v>34</v>
      </c>
      <c r="J33" s="448" t="s">
        <v>1148</v>
      </c>
      <c r="K33" s="448" t="s">
        <v>830</v>
      </c>
      <c r="L33" s="448" t="s">
        <v>830</v>
      </c>
      <c r="M33" s="451">
        <v>1683086</v>
      </c>
      <c r="N33" s="451">
        <v>2726000</v>
      </c>
      <c r="O33" s="451"/>
      <c r="P33" s="451"/>
      <c r="Q33" s="451"/>
      <c r="R33" s="356"/>
      <c r="S33" s="356"/>
      <c r="T33" s="356"/>
    </row>
    <row r="34" spans="1:20" ht="13.5" x14ac:dyDescent="0.25">
      <c r="A34" s="448" t="s">
        <v>196</v>
      </c>
      <c r="B34" s="448" t="s">
        <v>1597</v>
      </c>
      <c r="C34" s="448" t="s">
        <v>1598</v>
      </c>
      <c r="D34" s="448" t="s">
        <v>1549</v>
      </c>
      <c r="E34" s="448" t="s">
        <v>1196</v>
      </c>
      <c r="F34" s="448" t="s">
        <v>1147</v>
      </c>
      <c r="G34" s="448" t="s">
        <v>1176</v>
      </c>
      <c r="H34" s="448" t="s">
        <v>618</v>
      </c>
      <c r="I34" s="448" t="s">
        <v>1041</v>
      </c>
      <c r="J34" s="448" t="s">
        <v>1148</v>
      </c>
      <c r="K34" s="448" t="s">
        <v>830</v>
      </c>
      <c r="L34" s="448" t="s">
        <v>830</v>
      </c>
      <c r="M34" s="451">
        <v>331898</v>
      </c>
      <c r="N34" s="451">
        <v>2012461</v>
      </c>
      <c r="O34" s="451">
        <v>1551032</v>
      </c>
      <c r="P34" s="451">
        <v>5790265</v>
      </c>
      <c r="Q34" s="451">
        <v>6055037</v>
      </c>
      <c r="R34" s="356"/>
      <c r="S34" s="356"/>
      <c r="T34" s="356"/>
    </row>
    <row r="35" spans="1:20" ht="13.5" x14ac:dyDescent="0.25">
      <c r="A35" s="448" t="s">
        <v>196</v>
      </c>
      <c r="B35" s="448" t="s">
        <v>1599</v>
      </c>
      <c r="C35" s="448" t="s">
        <v>1600</v>
      </c>
      <c r="D35" s="448" t="s">
        <v>1549</v>
      </c>
      <c r="E35" s="448" t="s">
        <v>1196</v>
      </c>
      <c r="F35" s="448" t="s">
        <v>1147</v>
      </c>
      <c r="G35" s="448" t="s">
        <v>1176</v>
      </c>
      <c r="H35" s="448" t="s">
        <v>618</v>
      </c>
      <c r="I35" s="448" t="s">
        <v>1041</v>
      </c>
      <c r="J35" s="448" t="s">
        <v>1148</v>
      </c>
      <c r="K35" s="448" t="s">
        <v>830</v>
      </c>
      <c r="L35" s="448" t="s">
        <v>830</v>
      </c>
      <c r="M35" s="451">
        <v>1852112</v>
      </c>
      <c r="N35" s="451">
        <v>3683333</v>
      </c>
      <c r="O35" s="451">
        <v>1000000</v>
      </c>
      <c r="P35" s="451">
        <v>1000000</v>
      </c>
      <c r="Q35" s="451">
        <v>1000000</v>
      </c>
      <c r="R35" s="356"/>
      <c r="S35" s="356"/>
      <c r="T35" s="356"/>
    </row>
    <row r="36" spans="1:20" ht="13.5" x14ac:dyDescent="0.25">
      <c r="A36" s="448" t="s">
        <v>196</v>
      </c>
      <c r="B36" s="448" t="s">
        <v>1601</v>
      </c>
      <c r="C36" s="448" t="s">
        <v>1602</v>
      </c>
      <c r="D36" s="448" t="s">
        <v>1549</v>
      </c>
      <c r="E36" s="448" t="s">
        <v>1196</v>
      </c>
      <c r="F36" s="448" t="s">
        <v>1147</v>
      </c>
      <c r="G36" s="448" t="s">
        <v>1176</v>
      </c>
      <c r="H36" s="448" t="s">
        <v>618</v>
      </c>
      <c r="I36" s="448" t="s">
        <v>1042</v>
      </c>
      <c r="J36" s="448" t="s">
        <v>1148</v>
      </c>
      <c r="K36" s="448" t="s">
        <v>830</v>
      </c>
      <c r="L36" s="448" t="s">
        <v>830</v>
      </c>
      <c r="M36" s="451">
        <v>28826437</v>
      </c>
      <c r="N36" s="451">
        <v>30920220</v>
      </c>
      <c r="O36" s="451">
        <v>32676133</v>
      </c>
      <c r="P36" s="451">
        <v>34947442</v>
      </c>
      <c r="Q36" s="451">
        <v>36923306</v>
      </c>
      <c r="R36" s="356"/>
      <c r="S36" s="356"/>
      <c r="T36" s="356"/>
    </row>
    <row r="37" spans="1:20" ht="13.5" x14ac:dyDescent="0.25">
      <c r="A37" s="448" t="s">
        <v>196</v>
      </c>
      <c r="B37" s="448" t="s">
        <v>1603</v>
      </c>
      <c r="C37" s="448" t="s">
        <v>1604</v>
      </c>
      <c r="D37" s="448" t="s">
        <v>1549</v>
      </c>
      <c r="E37" s="448" t="s">
        <v>1196</v>
      </c>
      <c r="F37" s="448" t="s">
        <v>1147</v>
      </c>
      <c r="G37" s="448" t="s">
        <v>1176</v>
      </c>
      <c r="H37" s="448" t="s">
        <v>618</v>
      </c>
      <c r="I37" s="448" t="s">
        <v>196</v>
      </c>
      <c r="J37" s="448" t="s">
        <v>1148</v>
      </c>
      <c r="K37" s="448" t="s">
        <v>830</v>
      </c>
      <c r="L37" s="448" t="s">
        <v>830</v>
      </c>
      <c r="M37" s="451">
        <v>73153</v>
      </c>
      <c r="N37" s="451">
        <v>191</v>
      </c>
      <c r="O37" s="451">
        <v>76265</v>
      </c>
      <c r="P37" s="451">
        <v>79621</v>
      </c>
      <c r="Q37" s="451">
        <v>83124</v>
      </c>
      <c r="R37" s="356"/>
      <c r="S37" s="356"/>
      <c r="T37" s="356"/>
    </row>
    <row r="38" spans="1:20" ht="13.5" x14ac:dyDescent="0.25">
      <c r="A38" s="448" t="s">
        <v>196</v>
      </c>
      <c r="B38" s="448" t="s">
        <v>1605</v>
      </c>
      <c r="C38" s="448" t="s">
        <v>1606</v>
      </c>
      <c r="D38" s="448" t="s">
        <v>1549</v>
      </c>
      <c r="E38" s="448" t="s">
        <v>1140</v>
      </c>
      <c r="F38" s="448" t="s">
        <v>1141</v>
      </c>
      <c r="G38" s="448" t="s">
        <v>1142</v>
      </c>
      <c r="H38" s="448" t="s">
        <v>1607</v>
      </c>
      <c r="I38" s="448" t="s">
        <v>637</v>
      </c>
      <c r="J38" s="448" t="s">
        <v>1148</v>
      </c>
      <c r="K38" s="448" t="s">
        <v>830</v>
      </c>
      <c r="L38" s="448" t="s">
        <v>830</v>
      </c>
      <c r="M38" s="451"/>
      <c r="N38" s="451"/>
      <c r="O38" s="451">
        <v>8425829</v>
      </c>
      <c r="P38" s="451">
        <v>9639143</v>
      </c>
      <c r="Q38" s="451">
        <v>10019265</v>
      </c>
      <c r="R38" s="356"/>
      <c r="S38" s="356"/>
      <c r="T38" s="356"/>
    </row>
    <row r="39" spans="1:20" ht="13.5" x14ac:dyDescent="0.25">
      <c r="A39" s="448" t="s">
        <v>191</v>
      </c>
      <c r="B39" s="448" t="s">
        <v>1608</v>
      </c>
      <c r="C39" s="448" t="s">
        <v>1609</v>
      </c>
      <c r="D39" s="448" t="s">
        <v>1534</v>
      </c>
      <c r="E39" s="448" t="s">
        <v>1196</v>
      </c>
      <c r="F39" s="448" t="s">
        <v>1147</v>
      </c>
      <c r="G39" s="448" t="s">
        <v>1142</v>
      </c>
      <c r="H39" s="448" t="s">
        <v>617</v>
      </c>
      <c r="I39" s="448" t="s">
        <v>1038</v>
      </c>
      <c r="J39" s="448" t="s">
        <v>1148</v>
      </c>
      <c r="K39" s="448" t="s">
        <v>830</v>
      </c>
      <c r="L39" s="448" t="s">
        <v>830</v>
      </c>
      <c r="M39" s="451"/>
      <c r="N39" s="451"/>
      <c r="O39" s="451">
        <v>55866</v>
      </c>
      <c r="P39" s="451">
        <v>58324</v>
      </c>
      <c r="Q39" s="451">
        <v>60890</v>
      </c>
      <c r="R39" s="356"/>
      <c r="S39" s="356"/>
      <c r="T39" s="356"/>
    </row>
    <row r="40" spans="1:20" ht="13.5" x14ac:dyDescent="0.25">
      <c r="A40" s="448" t="s">
        <v>191</v>
      </c>
      <c r="B40" s="448" t="s">
        <v>1610</v>
      </c>
      <c r="C40" s="448" t="s">
        <v>1611</v>
      </c>
      <c r="D40" s="448" t="s">
        <v>1534</v>
      </c>
      <c r="E40" s="448" t="s">
        <v>1196</v>
      </c>
      <c r="F40" s="448" t="s">
        <v>1147</v>
      </c>
      <c r="G40" s="448" t="s">
        <v>1142</v>
      </c>
      <c r="H40" s="448" t="s">
        <v>617</v>
      </c>
      <c r="I40" s="448" t="s">
        <v>1038</v>
      </c>
      <c r="J40" s="448" t="s">
        <v>1148</v>
      </c>
      <c r="K40" s="448" t="s">
        <v>830</v>
      </c>
      <c r="L40" s="448" t="s">
        <v>830</v>
      </c>
      <c r="M40" s="451"/>
      <c r="N40" s="451"/>
      <c r="O40" s="451">
        <v>5564915</v>
      </c>
      <c r="P40" s="451">
        <v>5809771</v>
      </c>
      <c r="Q40" s="451">
        <v>6065401</v>
      </c>
      <c r="R40" s="356"/>
      <c r="S40" s="356"/>
      <c r="T40" s="356"/>
    </row>
    <row r="41" spans="1:20" ht="13.5" x14ac:dyDescent="0.25">
      <c r="A41" s="448" t="s">
        <v>191</v>
      </c>
      <c r="B41" s="448" t="s">
        <v>1612</v>
      </c>
      <c r="C41" s="448" t="s">
        <v>1613</v>
      </c>
      <c r="D41" s="448" t="s">
        <v>1549</v>
      </c>
      <c r="E41" s="448" t="s">
        <v>1196</v>
      </c>
      <c r="F41" s="448" t="s">
        <v>1147</v>
      </c>
      <c r="G41" s="448" t="s">
        <v>1176</v>
      </c>
      <c r="H41" s="448" t="s">
        <v>617</v>
      </c>
      <c r="I41" s="448" t="s">
        <v>1033</v>
      </c>
      <c r="J41" s="448" t="s">
        <v>1148</v>
      </c>
      <c r="K41" s="448" t="s">
        <v>830</v>
      </c>
      <c r="L41" s="448" t="s">
        <v>830</v>
      </c>
      <c r="M41" s="451">
        <v>23056</v>
      </c>
      <c r="N41" s="451">
        <v>47720</v>
      </c>
      <c r="O41" s="451">
        <v>88804</v>
      </c>
      <c r="P41" s="451">
        <v>181789</v>
      </c>
      <c r="Q41" s="451">
        <v>189043</v>
      </c>
      <c r="R41" s="356"/>
      <c r="S41" s="356"/>
      <c r="T41" s="356"/>
    </row>
    <row r="42" spans="1:20" ht="13.5" x14ac:dyDescent="0.25">
      <c r="A42" s="448" t="s">
        <v>191</v>
      </c>
      <c r="B42" s="448" t="s">
        <v>1614</v>
      </c>
      <c r="C42" s="448" t="s">
        <v>1615</v>
      </c>
      <c r="D42" s="448" t="s">
        <v>1549</v>
      </c>
      <c r="E42" s="448" t="s">
        <v>1196</v>
      </c>
      <c r="F42" s="448" t="s">
        <v>1147</v>
      </c>
      <c r="G42" s="448" t="s">
        <v>1176</v>
      </c>
      <c r="H42" s="448" t="s">
        <v>617</v>
      </c>
      <c r="I42" s="448" t="s">
        <v>1033</v>
      </c>
      <c r="J42" s="448" t="s">
        <v>1148</v>
      </c>
      <c r="K42" s="448" t="s">
        <v>830</v>
      </c>
      <c r="L42" s="448" t="s">
        <v>830</v>
      </c>
      <c r="M42" s="451"/>
      <c r="N42" s="451">
        <v>19032</v>
      </c>
      <c r="O42" s="451">
        <v>19831</v>
      </c>
      <c r="P42" s="451">
        <v>20704</v>
      </c>
      <c r="Q42" s="451">
        <v>21615</v>
      </c>
      <c r="R42" s="356"/>
      <c r="S42" s="356"/>
      <c r="T42" s="356"/>
    </row>
    <row r="43" spans="1:20" ht="13.5" x14ac:dyDescent="0.25">
      <c r="A43" s="448" t="s">
        <v>191</v>
      </c>
      <c r="B43" s="448" t="s">
        <v>1616</v>
      </c>
      <c r="C43" s="448" t="s">
        <v>1617</v>
      </c>
      <c r="D43" s="448" t="s">
        <v>1549</v>
      </c>
      <c r="E43" s="448" t="s">
        <v>1196</v>
      </c>
      <c r="F43" s="448" t="s">
        <v>1147</v>
      </c>
      <c r="G43" s="448" t="s">
        <v>1176</v>
      </c>
      <c r="H43" s="448" t="s">
        <v>617</v>
      </c>
      <c r="I43" s="448" t="s">
        <v>1038</v>
      </c>
      <c r="J43" s="448" t="s">
        <v>1148</v>
      </c>
      <c r="K43" s="448" t="s">
        <v>830</v>
      </c>
      <c r="L43" s="448" t="s">
        <v>830</v>
      </c>
      <c r="M43" s="451">
        <v>21419571</v>
      </c>
      <c r="N43" s="451">
        <v>24699061</v>
      </c>
      <c r="O43" s="451">
        <v>20406529</v>
      </c>
      <c r="P43" s="451">
        <v>21999003</v>
      </c>
      <c r="Q43" s="451">
        <v>23331683</v>
      </c>
      <c r="R43" s="356"/>
      <c r="S43" s="356"/>
      <c r="T43" s="356"/>
    </row>
    <row r="44" spans="1:20" ht="13.5" x14ac:dyDescent="0.25">
      <c r="A44" s="448" t="s">
        <v>191</v>
      </c>
      <c r="B44" s="448" t="s">
        <v>1618</v>
      </c>
      <c r="C44" s="448" t="s">
        <v>1619</v>
      </c>
      <c r="D44" s="448" t="s">
        <v>1549</v>
      </c>
      <c r="E44" s="448" t="s">
        <v>1196</v>
      </c>
      <c r="F44" s="448" t="s">
        <v>1147</v>
      </c>
      <c r="G44" s="448" t="s">
        <v>1176</v>
      </c>
      <c r="H44" s="448" t="s">
        <v>617</v>
      </c>
      <c r="I44" s="448" t="s">
        <v>1041</v>
      </c>
      <c r="J44" s="448" t="s">
        <v>1148</v>
      </c>
      <c r="K44" s="448" t="s">
        <v>830</v>
      </c>
      <c r="L44" s="448" t="s">
        <v>830</v>
      </c>
      <c r="M44" s="451"/>
      <c r="N44" s="451"/>
      <c r="O44" s="451">
        <v>18286</v>
      </c>
      <c r="P44" s="451">
        <v>20115</v>
      </c>
      <c r="Q44" s="451">
        <v>18880</v>
      </c>
      <c r="R44" s="356"/>
      <c r="S44" s="356"/>
      <c r="T44" s="356"/>
    </row>
    <row r="45" spans="1:20" ht="13.5" x14ac:dyDescent="0.25">
      <c r="A45" s="448" t="s">
        <v>191</v>
      </c>
      <c r="B45" s="448" t="s">
        <v>1620</v>
      </c>
      <c r="C45" s="448" t="s">
        <v>1621</v>
      </c>
      <c r="D45" s="448" t="s">
        <v>1549</v>
      </c>
      <c r="E45" s="448" t="s">
        <v>1140</v>
      </c>
      <c r="F45" s="448" t="s">
        <v>1147</v>
      </c>
      <c r="G45" s="448" t="s">
        <v>1176</v>
      </c>
      <c r="H45" s="448" t="s">
        <v>624</v>
      </c>
      <c r="I45" s="448" t="s">
        <v>1063</v>
      </c>
      <c r="J45" s="448" t="s">
        <v>1148</v>
      </c>
      <c r="K45" s="448" t="s">
        <v>830</v>
      </c>
      <c r="L45" s="448" t="s">
        <v>830</v>
      </c>
      <c r="M45" s="451">
        <v>76807793</v>
      </c>
      <c r="N45" s="451">
        <v>91798461</v>
      </c>
      <c r="O45" s="451">
        <v>94771988</v>
      </c>
      <c r="P45" s="451">
        <v>100684228</v>
      </c>
      <c r="Q45" s="451">
        <v>108044689</v>
      </c>
      <c r="R45" s="356"/>
      <c r="S45" s="356"/>
      <c r="T45" s="356"/>
    </row>
    <row r="46" spans="1:20" ht="13.5" x14ac:dyDescent="0.25">
      <c r="A46" s="448" t="s">
        <v>191</v>
      </c>
      <c r="B46" s="448" t="s">
        <v>1622</v>
      </c>
      <c r="C46" s="448" t="s">
        <v>1623</v>
      </c>
      <c r="D46" s="448" t="s">
        <v>1549</v>
      </c>
      <c r="E46" s="448" t="s">
        <v>1140</v>
      </c>
      <c r="F46" s="448" t="s">
        <v>1141</v>
      </c>
      <c r="G46" s="448" t="s">
        <v>1176</v>
      </c>
      <c r="H46" s="448" t="s">
        <v>1550</v>
      </c>
      <c r="I46" s="448" t="s">
        <v>637</v>
      </c>
      <c r="J46" s="448" t="s">
        <v>1148</v>
      </c>
      <c r="K46" s="448" t="s">
        <v>830</v>
      </c>
      <c r="L46" s="448" t="s">
        <v>830</v>
      </c>
      <c r="M46" s="451">
        <v>25400806</v>
      </c>
      <c r="N46" s="451">
        <v>24979679</v>
      </c>
      <c r="O46" s="451">
        <v>18964108</v>
      </c>
      <c r="P46" s="451">
        <v>20179893</v>
      </c>
      <c r="Q46" s="451">
        <v>20581362</v>
      </c>
      <c r="R46" s="356"/>
      <c r="S46" s="356"/>
      <c r="T46" s="356"/>
    </row>
    <row r="47" spans="1:20" ht="13.5" x14ac:dyDescent="0.25">
      <c r="A47" s="448" t="s">
        <v>191</v>
      </c>
      <c r="B47" s="448" t="s">
        <v>1624</v>
      </c>
      <c r="C47" s="448" t="s">
        <v>1625</v>
      </c>
      <c r="D47" s="448" t="s">
        <v>34</v>
      </c>
      <c r="E47" s="448" t="s">
        <v>1311</v>
      </c>
      <c r="F47" s="448" t="s">
        <v>1141</v>
      </c>
      <c r="G47" s="448" t="s">
        <v>1156</v>
      </c>
      <c r="H47" s="448" t="s">
        <v>34</v>
      </c>
      <c r="I47" s="448" t="s">
        <v>34</v>
      </c>
      <c r="J47" s="448" t="s">
        <v>1148</v>
      </c>
      <c r="K47" s="448" t="s">
        <v>830</v>
      </c>
      <c r="L47" s="448" t="s">
        <v>830</v>
      </c>
      <c r="M47" s="451">
        <v>2098493923</v>
      </c>
      <c r="N47" s="451">
        <v>2326179866</v>
      </c>
      <c r="O47" s="451">
        <v>2381816106</v>
      </c>
      <c r="P47" s="451">
        <v>2529517357</v>
      </c>
      <c r="Q47" s="451">
        <v>2641764688</v>
      </c>
      <c r="R47" s="356"/>
      <c r="S47" s="356"/>
      <c r="T47" s="356"/>
    </row>
    <row r="48" spans="1:20" ht="13.5" x14ac:dyDescent="0.25">
      <c r="A48" s="448" t="s">
        <v>1528</v>
      </c>
      <c r="B48" s="448" t="s">
        <v>1626</v>
      </c>
      <c r="C48" s="448" t="s">
        <v>1627</v>
      </c>
      <c r="D48" s="448" t="s">
        <v>34</v>
      </c>
      <c r="E48" s="448" t="s">
        <v>1167</v>
      </c>
      <c r="F48" s="448" t="s">
        <v>1147</v>
      </c>
      <c r="G48" s="448" t="s">
        <v>1176</v>
      </c>
      <c r="H48" s="448" t="s">
        <v>34</v>
      </c>
      <c r="I48" s="448" t="s">
        <v>34</v>
      </c>
      <c r="J48" s="448" t="s">
        <v>34</v>
      </c>
      <c r="K48" s="448" t="s">
        <v>830</v>
      </c>
      <c r="L48" s="448" t="s">
        <v>830</v>
      </c>
      <c r="M48" s="451"/>
      <c r="N48" s="451"/>
      <c r="O48" s="451"/>
      <c r="P48" s="451"/>
      <c r="Q48" s="451"/>
      <c r="R48" s="356"/>
      <c r="S48" s="356"/>
      <c r="T48" s="356"/>
    </row>
    <row r="49" spans="1:20" ht="13.5" x14ac:dyDescent="0.25">
      <c r="A49" s="448" t="s">
        <v>1528</v>
      </c>
      <c r="B49" s="448" t="s">
        <v>1628</v>
      </c>
      <c r="C49" s="448" t="s">
        <v>1629</v>
      </c>
      <c r="D49" s="448" t="s">
        <v>34</v>
      </c>
      <c r="E49" s="448" t="s">
        <v>1167</v>
      </c>
      <c r="F49" s="448" t="s">
        <v>1147</v>
      </c>
      <c r="G49" s="448" t="s">
        <v>1176</v>
      </c>
      <c r="H49" s="448" t="s">
        <v>34</v>
      </c>
      <c r="I49" s="448" t="s">
        <v>34</v>
      </c>
      <c r="J49" s="448" t="s">
        <v>34</v>
      </c>
      <c r="K49" s="448" t="s">
        <v>830</v>
      </c>
      <c r="L49" s="448" t="s">
        <v>830</v>
      </c>
      <c r="M49" s="451"/>
      <c r="N49" s="451"/>
      <c r="O49" s="451"/>
      <c r="P49" s="451"/>
      <c r="Q49" s="451"/>
      <c r="R49" s="356"/>
      <c r="S49" s="356"/>
      <c r="T49" s="356"/>
    </row>
    <row r="50" spans="1:20" ht="13.5" x14ac:dyDescent="0.25">
      <c r="A50" s="448" t="s">
        <v>1528</v>
      </c>
      <c r="B50" s="448" t="s">
        <v>1630</v>
      </c>
      <c r="C50" s="448" t="s">
        <v>1631</v>
      </c>
      <c r="D50" s="448" t="s">
        <v>34</v>
      </c>
      <c r="E50" s="448" t="s">
        <v>1167</v>
      </c>
      <c r="F50" s="448" t="s">
        <v>1147</v>
      </c>
      <c r="G50" s="448" t="s">
        <v>1176</v>
      </c>
      <c r="H50" s="448" t="s">
        <v>34</v>
      </c>
      <c r="I50" s="448" t="s">
        <v>34</v>
      </c>
      <c r="J50" s="448" t="s">
        <v>34</v>
      </c>
      <c r="K50" s="448" t="s">
        <v>830</v>
      </c>
      <c r="L50" s="448" t="s">
        <v>830</v>
      </c>
      <c r="M50" s="451"/>
      <c r="N50" s="451"/>
      <c r="O50" s="451"/>
      <c r="P50" s="451"/>
      <c r="Q50" s="451"/>
      <c r="R50" s="356"/>
      <c r="S50" s="356"/>
      <c r="T50" s="356"/>
    </row>
    <row r="51" spans="1:20" ht="13.5" x14ac:dyDescent="0.25">
      <c r="A51" s="448" t="s">
        <v>1528</v>
      </c>
      <c r="B51" s="448" t="s">
        <v>1632</v>
      </c>
      <c r="C51" s="448" t="s">
        <v>1633</v>
      </c>
      <c r="D51" s="448" t="s">
        <v>34</v>
      </c>
      <c r="E51" s="448" t="s">
        <v>1167</v>
      </c>
      <c r="F51" s="448" t="s">
        <v>1147</v>
      </c>
      <c r="G51" s="448" t="s">
        <v>1176</v>
      </c>
      <c r="H51" s="448" t="s">
        <v>34</v>
      </c>
      <c r="I51" s="448" t="s">
        <v>34</v>
      </c>
      <c r="J51" s="448" t="s">
        <v>34</v>
      </c>
      <c r="K51" s="448" t="s">
        <v>830</v>
      </c>
      <c r="L51" s="448" t="s">
        <v>830</v>
      </c>
      <c r="M51" s="451"/>
      <c r="N51" s="451"/>
      <c r="O51" s="451"/>
      <c r="P51" s="451"/>
      <c r="Q51" s="451"/>
      <c r="R51" s="356"/>
      <c r="S51" s="356"/>
      <c r="T51" s="356"/>
    </row>
    <row r="52" spans="1:20" ht="13.5" x14ac:dyDescent="0.25">
      <c r="A52" s="448" t="s">
        <v>1528</v>
      </c>
      <c r="B52" s="448" t="s">
        <v>1634</v>
      </c>
      <c r="C52" s="448" t="s">
        <v>1635</v>
      </c>
      <c r="D52" s="448" t="s">
        <v>34</v>
      </c>
      <c r="E52" s="448" t="s">
        <v>1167</v>
      </c>
      <c r="F52" s="448" t="s">
        <v>1147</v>
      </c>
      <c r="G52" s="448" t="s">
        <v>1454</v>
      </c>
      <c r="H52" s="448" t="s">
        <v>34</v>
      </c>
      <c r="I52" s="448" t="s">
        <v>34</v>
      </c>
      <c r="J52" s="448" t="s">
        <v>34</v>
      </c>
      <c r="K52" s="448" t="s">
        <v>830</v>
      </c>
      <c r="L52" s="448" t="s">
        <v>830</v>
      </c>
      <c r="M52" s="451"/>
      <c r="N52" s="451"/>
      <c r="O52" s="451"/>
      <c r="P52" s="451"/>
      <c r="Q52" s="451"/>
      <c r="R52" s="356"/>
      <c r="S52" s="356"/>
      <c r="T52" s="356"/>
    </row>
    <row r="53" spans="1:20" ht="13.5" x14ac:dyDescent="0.25">
      <c r="A53" s="448" t="s">
        <v>1528</v>
      </c>
      <c r="B53" s="448" t="s">
        <v>1636</v>
      </c>
      <c r="C53" s="448" t="s">
        <v>1637</v>
      </c>
      <c r="D53" s="448" t="s">
        <v>34</v>
      </c>
      <c r="E53" s="448" t="s">
        <v>1167</v>
      </c>
      <c r="F53" s="448" t="s">
        <v>1147</v>
      </c>
      <c r="G53" s="448" t="s">
        <v>1454</v>
      </c>
      <c r="H53" s="448" t="s">
        <v>34</v>
      </c>
      <c r="I53" s="448" t="s">
        <v>34</v>
      </c>
      <c r="J53" s="448" t="s">
        <v>34</v>
      </c>
      <c r="K53" s="448" t="s">
        <v>830</v>
      </c>
      <c r="L53" s="448" t="s">
        <v>830</v>
      </c>
      <c r="M53" s="451"/>
      <c r="N53" s="451"/>
      <c r="O53" s="451"/>
      <c r="P53" s="451"/>
      <c r="Q53" s="451"/>
      <c r="R53" s="356"/>
      <c r="S53" s="356"/>
      <c r="T53" s="356"/>
    </row>
    <row r="54" spans="1:20" ht="13.5" x14ac:dyDescent="0.25">
      <c r="A54" s="448" t="s">
        <v>1528</v>
      </c>
      <c r="B54" s="448" t="s">
        <v>1638</v>
      </c>
      <c r="C54" s="448" t="s">
        <v>1639</v>
      </c>
      <c r="D54" s="448" t="s">
        <v>34</v>
      </c>
      <c r="E54" s="448" t="s">
        <v>1167</v>
      </c>
      <c r="F54" s="448" t="s">
        <v>1147</v>
      </c>
      <c r="G54" s="448" t="s">
        <v>1454</v>
      </c>
      <c r="H54" s="448" t="s">
        <v>34</v>
      </c>
      <c r="I54" s="448" t="s">
        <v>34</v>
      </c>
      <c r="J54" s="448" t="s">
        <v>34</v>
      </c>
      <c r="K54" s="448" t="s">
        <v>830</v>
      </c>
      <c r="L54" s="448" t="s">
        <v>830</v>
      </c>
      <c r="M54" s="451"/>
      <c r="N54" s="451"/>
      <c r="O54" s="451"/>
      <c r="P54" s="451"/>
      <c r="Q54" s="451"/>
      <c r="R54" s="356"/>
      <c r="S54" s="356"/>
      <c r="T54" s="356"/>
    </row>
    <row r="55" spans="1:20" ht="13.5" x14ac:dyDescent="0.25">
      <c r="A55" s="448" t="s">
        <v>1528</v>
      </c>
      <c r="B55" s="448" t="s">
        <v>1640</v>
      </c>
      <c r="C55" s="448" t="s">
        <v>1641</v>
      </c>
      <c r="D55" s="448" t="s">
        <v>34</v>
      </c>
      <c r="E55" s="448" t="s">
        <v>1167</v>
      </c>
      <c r="F55" s="448" t="s">
        <v>1147</v>
      </c>
      <c r="G55" s="448" t="s">
        <v>1454</v>
      </c>
      <c r="H55" s="448" t="s">
        <v>34</v>
      </c>
      <c r="I55" s="448" t="s">
        <v>34</v>
      </c>
      <c r="J55" s="448" t="s">
        <v>34</v>
      </c>
      <c r="K55" s="448" t="s">
        <v>830</v>
      </c>
      <c r="L55" s="448" t="s">
        <v>830</v>
      </c>
      <c r="M55" s="451"/>
      <c r="N55" s="451"/>
      <c r="O55" s="451"/>
      <c r="P55" s="451"/>
      <c r="Q55" s="451"/>
      <c r="R55" s="356"/>
      <c r="S55" s="356"/>
      <c r="T55" s="356"/>
    </row>
    <row r="56" spans="1:20" x14ac:dyDescent="0.2">
      <c r="A56" s="356"/>
      <c r="B56" s="356"/>
      <c r="C56" s="356"/>
      <c r="D56" s="356"/>
      <c r="E56" s="356"/>
      <c r="F56" s="356"/>
      <c r="G56" s="356"/>
      <c r="H56" s="356"/>
      <c r="I56" s="356"/>
      <c r="J56" s="356"/>
      <c r="K56" s="356"/>
      <c r="L56" s="356"/>
      <c r="M56" s="452"/>
      <c r="N56" s="452"/>
      <c r="O56" s="452"/>
      <c r="P56" s="452"/>
      <c r="Q56" s="452"/>
      <c r="R56" s="356"/>
      <c r="S56" s="356"/>
      <c r="T56" s="356"/>
    </row>
    <row r="57" spans="1:20" ht="13.5" x14ac:dyDescent="0.25">
      <c r="A57" s="113" t="s">
        <v>1653</v>
      </c>
      <c r="B57" s="113"/>
      <c r="C57" s="113"/>
      <c r="D57" s="113"/>
      <c r="E57" s="113"/>
      <c r="F57" s="113"/>
      <c r="G57" s="113"/>
      <c r="H57" s="113"/>
      <c r="I57" s="356"/>
      <c r="J57" s="356"/>
      <c r="K57" s="356"/>
      <c r="L57" s="356"/>
      <c r="M57" s="452"/>
      <c r="N57" s="452"/>
      <c r="O57" s="452"/>
      <c r="P57" s="452"/>
      <c r="Q57" s="452"/>
      <c r="R57" s="356"/>
      <c r="S57" s="356"/>
      <c r="T57" s="356"/>
    </row>
    <row r="58" spans="1:20" ht="13.5" x14ac:dyDescent="0.25">
      <c r="A58" s="113" t="s">
        <v>1725</v>
      </c>
      <c r="B58" s="113"/>
      <c r="C58" s="113"/>
      <c r="D58" s="113"/>
      <c r="E58" s="113"/>
      <c r="F58" s="113"/>
      <c r="G58" s="113"/>
      <c r="H58" s="113"/>
      <c r="I58" s="356"/>
      <c r="J58" s="356"/>
      <c r="K58" s="356"/>
      <c r="L58" s="356"/>
      <c r="M58" s="452"/>
      <c r="N58" s="452"/>
      <c r="O58" s="452"/>
      <c r="P58" s="452"/>
      <c r="Q58" s="452"/>
      <c r="R58" s="356"/>
      <c r="S58" s="356"/>
      <c r="T58" s="356"/>
    </row>
    <row r="59" spans="1:20" ht="13.5" x14ac:dyDescent="0.25">
      <c r="A59" s="113" t="s">
        <v>1724</v>
      </c>
      <c r="B59" s="113"/>
      <c r="C59" s="113"/>
      <c r="D59" s="113"/>
      <c r="E59" s="113"/>
      <c r="F59" s="113"/>
      <c r="G59" s="113"/>
      <c r="H59" s="113"/>
      <c r="I59" s="356"/>
      <c r="J59" s="356"/>
      <c r="K59" s="356"/>
      <c r="L59" s="356"/>
      <c r="M59" s="452"/>
      <c r="N59" s="452"/>
      <c r="O59" s="452"/>
      <c r="P59" s="452"/>
      <c r="Q59" s="452"/>
      <c r="R59" s="356"/>
      <c r="S59" s="356"/>
      <c r="T59" s="356"/>
    </row>
    <row r="60" spans="1:20" ht="13.5" x14ac:dyDescent="0.25">
      <c r="A60" s="113"/>
      <c r="B60" s="113"/>
      <c r="C60" s="113"/>
      <c r="D60" s="113"/>
      <c r="E60" s="113"/>
      <c r="F60" s="113"/>
      <c r="G60" s="113"/>
      <c r="H60" s="113"/>
      <c r="I60" s="356"/>
      <c r="J60" s="356"/>
      <c r="K60" s="356"/>
      <c r="L60" s="356"/>
      <c r="M60" s="452"/>
      <c r="N60" s="452"/>
      <c r="O60" s="452"/>
      <c r="P60" s="452"/>
      <c r="Q60" s="452"/>
      <c r="R60" s="356"/>
      <c r="S60" s="356"/>
      <c r="T60" s="356"/>
    </row>
    <row r="61" spans="1:20" ht="13.5" x14ac:dyDescent="0.25">
      <c r="A61" s="113"/>
      <c r="B61" s="113"/>
      <c r="C61" s="113"/>
      <c r="D61" s="113"/>
      <c r="E61" s="113"/>
      <c r="F61" s="113"/>
      <c r="G61" s="113"/>
      <c r="H61" s="113"/>
      <c r="I61" s="356"/>
      <c r="J61" s="356"/>
      <c r="K61" s="356"/>
      <c r="L61" s="356"/>
      <c r="M61" s="452"/>
      <c r="N61" s="452"/>
      <c r="O61" s="452"/>
      <c r="P61" s="452"/>
      <c r="Q61" s="452"/>
      <c r="R61" s="356"/>
      <c r="S61" s="356"/>
      <c r="T61" s="356"/>
    </row>
    <row r="62" spans="1:20" ht="13.5" x14ac:dyDescent="0.25">
      <c r="A62" s="113"/>
      <c r="B62" s="113"/>
      <c r="C62" s="113"/>
      <c r="D62" s="113"/>
      <c r="E62" s="113"/>
      <c r="F62" s="113"/>
      <c r="G62" s="113"/>
      <c r="H62" s="113"/>
      <c r="I62" s="356"/>
      <c r="J62" s="356"/>
      <c r="K62" s="356"/>
      <c r="L62" s="356"/>
      <c r="M62" s="452"/>
      <c r="N62" s="452"/>
      <c r="O62" s="452"/>
      <c r="P62" s="452"/>
      <c r="Q62" s="452"/>
      <c r="R62" s="356"/>
      <c r="S62" s="356"/>
      <c r="T62" s="356"/>
    </row>
    <row r="63" spans="1:20" x14ac:dyDescent="0.2">
      <c r="A63" s="440"/>
      <c r="B63" s="356"/>
      <c r="C63" s="356"/>
      <c r="D63" s="356"/>
      <c r="E63" s="356"/>
      <c r="F63" s="356"/>
      <c r="G63" s="356"/>
      <c r="H63" s="356"/>
      <c r="I63" s="356"/>
      <c r="J63" s="356"/>
      <c r="K63" s="356"/>
      <c r="L63" s="356"/>
      <c r="M63" s="452"/>
      <c r="N63" s="452"/>
      <c r="O63" s="452"/>
      <c r="P63" s="452"/>
      <c r="Q63" s="452"/>
      <c r="R63" s="356"/>
      <c r="S63" s="356"/>
      <c r="T63" s="356"/>
    </row>
    <row r="64" spans="1:20" x14ac:dyDescent="0.2">
      <c r="A64" s="440"/>
      <c r="B64" s="356"/>
      <c r="C64" s="356"/>
      <c r="D64" s="356"/>
      <c r="E64" s="356"/>
      <c r="F64" s="356"/>
      <c r="G64" s="356"/>
      <c r="H64" s="356"/>
      <c r="I64" s="356"/>
      <c r="J64" s="356"/>
      <c r="K64" s="356"/>
      <c r="L64" s="356"/>
      <c r="M64" s="452"/>
      <c r="N64" s="452"/>
      <c r="O64" s="452"/>
      <c r="P64" s="452"/>
      <c r="Q64" s="452"/>
      <c r="R64" s="356"/>
      <c r="S64" s="356"/>
      <c r="T64" s="356"/>
    </row>
    <row r="65" spans="1:20" x14ac:dyDescent="0.2">
      <c r="A65" s="440"/>
      <c r="B65" s="356"/>
      <c r="C65" s="356"/>
      <c r="D65" s="356"/>
      <c r="E65" s="356"/>
      <c r="F65" s="356"/>
      <c r="G65" s="440"/>
      <c r="H65" s="356"/>
      <c r="I65" s="356"/>
      <c r="J65" s="356"/>
      <c r="K65" s="356"/>
      <c r="L65" s="356"/>
      <c r="M65" s="452"/>
      <c r="N65" s="452"/>
      <c r="O65" s="452"/>
      <c r="P65" s="452"/>
      <c r="Q65" s="452"/>
      <c r="R65" s="356"/>
      <c r="S65" s="356"/>
      <c r="T65" s="356"/>
    </row>
    <row r="66" spans="1:20" x14ac:dyDescent="0.2">
      <c r="A66" s="356"/>
      <c r="B66" s="356"/>
      <c r="C66" s="356"/>
      <c r="D66" s="356"/>
      <c r="E66" s="356"/>
      <c r="F66" s="356"/>
      <c r="G66" s="356"/>
      <c r="H66" s="356"/>
      <c r="I66" s="356"/>
      <c r="J66" s="356"/>
      <c r="K66" s="356"/>
      <c r="L66" s="356"/>
      <c r="M66" s="452"/>
      <c r="N66" s="452"/>
      <c r="O66" s="452"/>
      <c r="P66" s="452"/>
      <c r="Q66" s="452"/>
      <c r="R66" s="356"/>
      <c r="S66" s="356"/>
      <c r="T66" s="356"/>
    </row>
    <row r="67" spans="1:20" x14ac:dyDescent="0.2">
      <c r="A67" s="356"/>
      <c r="B67" s="356"/>
      <c r="C67" s="356"/>
      <c r="D67" s="356"/>
      <c r="E67" s="356"/>
      <c r="F67" s="356"/>
      <c r="G67" s="356"/>
      <c r="H67" s="356"/>
      <c r="I67" s="356"/>
      <c r="J67" s="356"/>
      <c r="K67" s="356"/>
      <c r="L67" s="356"/>
      <c r="M67" s="452"/>
      <c r="N67" s="452"/>
      <c r="O67" s="452"/>
      <c r="P67" s="452"/>
      <c r="Q67" s="452"/>
      <c r="R67" s="356"/>
      <c r="S67" s="356"/>
      <c r="T67" s="356"/>
    </row>
    <row r="68" spans="1:20" x14ac:dyDescent="0.2">
      <c r="A68" s="356"/>
      <c r="B68" s="356"/>
      <c r="C68" s="356"/>
      <c r="D68" s="356"/>
      <c r="E68" s="356"/>
      <c r="F68" s="356"/>
      <c r="G68" s="356"/>
      <c r="H68" s="356"/>
      <c r="I68" s="356"/>
      <c r="J68" s="356"/>
      <c r="K68" s="356"/>
      <c r="L68" s="356"/>
      <c r="M68" s="452"/>
      <c r="N68" s="452"/>
      <c r="O68" s="452"/>
      <c r="P68" s="452"/>
      <c r="Q68" s="452"/>
      <c r="R68" s="356"/>
      <c r="S68" s="356"/>
      <c r="T68" s="356"/>
    </row>
    <row r="69" spans="1:20" x14ac:dyDescent="0.2">
      <c r="A69" s="356"/>
      <c r="B69" s="356"/>
      <c r="C69" s="356"/>
      <c r="D69" s="356"/>
      <c r="E69" s="356"/>
      <c r="F69" s="356"/>
      <c r="G69" s="356"/>
      <c r="H69" s="356"/>
      <c r="I69" s="356"/>
      <c r="J69" s="356"/>
      <c r="K69" s="356"/>
      <c r="L69" s="356"/>
      <c r="M69" s="452"/>
      <c r="N69" s="452"/>
      <c r="O69" s="452"/>
      <c r="P69" s="452"/>
      <c r="Q69" s="452"/>
      <c r="R69" s="356"/>
      <c r="S69" s="356"/>
      <c r="T69" s="356"/>
    </row>
    <row r="70" spans="1:20" x14ac:dyDescent="0.2">
      <c r="A70" s="356"/>
      <c r="B70" s="356"/>
      <c r="C70" s="356"/>
      <c r="D70" s="356"/>
      <c r="E70" s="356"/>
      <c r="F70" s="356"/>
      <c r="G70" s="356"/>
      <c r="H70" s="356"/>
      <c r="I70" s="356"/>
      <c r="J70" s="356"/>
      <c r="K70" s="356"/>
      <c r="L70" s="356"/>
      <c r="M70" s="452"/>
      <c r="N70" s="452"/>
      <c r="O70" s="452"/>
      <c r="P70" s="452"/>
      <c r="Q70" s="452"/>
      <c r="R70" s="356"/>
      <c r="S70" s="356"/>
      <c r="T70" s="356"/>
    </row>
    <row r="71" spans="1:20" x14ac:dyDescent="0.2">
      <c r="A71" s="356"/>
      <c r="B71" s="356"/>
      <c r="C71" s="356"/>
      <c r="D71" s="356"/>
      <c r="E71" s="356"/>
      <c r="F71" s="356"/>
      <c r="G71" s="356"/>
      <c r="H71" s="356"/>
      <c r="I71" s="356"/>
      <c r="J71" s="356"/>
      <c r="K71" s="356"/>
      <c r="L71" s="356"/>
      <c r="M71" s="452"/>
      <c r="N71" s="452"/>
      <c r="O71" s="452"/>
      <c r="P71" s="452"/>
      <c r="Q71" s="452"/>
      <c r="R71" s="356"/>
      <c r="S71" s="356"/>
      <c r="T71" s="356"/>
    </row>
    <row r="72" spans="1:20" x14ac:dyDescent="0.2">
      <c r="A72" s="356"/>
      <c r="B72" s="356"/>
      <c r="C72" s="356"/>
      <c r="D72" s="356"/>
      <c r="E72" s="356"/>
      <c r="F72" s="356"/>
      <c r="G72" s="356"/>
      <c r="H72" s="356"/>
      <c r="I72" s="356"/>
      <c r="J72" s="356"/>
      <c r="K72" s="356"/>
      <c r="L72" s="356"/>
      <c r="M72" s="452"/>
      <c r="N72" s="452"/>
      <c r="O72" s="452"/>
      <c r="P72" s="452"/>
      <c r="Q72" s="452"/>
      <c r="R72" s="356"/>
      <c r="S72" s="356"/>
      <c r="T72" s="356"/>
    </row>
    <row r="73" spans="1:20" x14ac:dyDescent="0.2">
      <c r="A73" s="356"/>
      <c r="B73" s="356"/>
      <c r="C73" s="356"/>
      <c r="D73" s="356"/>
      <c r="E73" s="356"/>
      <c r="F73" s="356"/>
      <c r="G73" s="356"/>
      <c r="H73" s="356"/>
      <c r="I73" s="356"/>
      <c r="J73" s="356"/>
      <c r="K73" s="356"/>
      <c r="L73" s="356"/>
      <c r="M73" s="452"/>
      <c r="N73" s="452"/>
      <c r="O73" s="452"/>
      <c r="P73" s="452"/>
      <c r="Q73" s="452"/>
      <c r="R73" s="356"/>
      <c r="S73" s="356"/>
      <c r="T73" s="356"/>
    </row>
    <row r="74" spans="1:20" x14ac:dyDescent="0.2">
      <c r="A74" s="356"/>
      <c r="B74" s="356"/>
      <c r="C74" s="356"/>
      <c r="D74" s="356"/>
      <c r="E74" s="356"/>
      <c r="F74" s="356"/>
      <c r="G74" s="356"/>
      <c r="H74" s="356"/>
      <c r="I74" s="356"/>
      <c r="J74" s="356"/>
      <c r="K74" s="356"/>
      <c r="L74" s="356"/>
      <c r="M74" s="452"/>
      <c r="N74" s="452"/>
      <c r="O74" s="452"/>
      <c r="P74" s="452"/>
      <c r="Q74" s="452"/>
      <c r="R74" s="356"/>
      <c r="S74" s="356"/>
      <c r="T74" s="356"/>
    </row>
    <row r="75" spans="1:20" x14ac:dyDescent="0.2">
      <c r="A75" s="356"/>
      <c r="B75" s="356"/>
      <c r="C75" s="356"/>
      <c r="D75" s="356"/>
      <c r="E75" s="356"/>
      <c r="F75" s="356"/>
      <c r="G75" s="356"/>
      <c r="H75" s="356"/>
      <c r="I75" s="356"/>
      <c r="J75" s="356"/>
      <c r="K75" s="356"/>
      <c r="L75" s="356"/>
      <c r="M75" s="452"/>
      <c r="N75" s="452"/>
      <c r="O75" s="452"/>
      <c r="P75" s="452"/>
      <c r="Q75" s="452"/>
      <c r="R75" s="356"/>
      <c r="S75" s="356"/>
      <c r="T75" s="356"/>
    </row>
    <row r="76" spans="1:20" x14ac:dyDescent="0.2">
      <c r="A76" s="356"/>
      <c r="B76" s="356"/>
      <c r="C76" s="356"/>
      <c r="D76" s="356"/>
      <c r="E76" s="356"/>
      <c r="F76" s="356"/>
      <c r="G76" s="356"/>
      <c r="H76" s="356"/>
      <c r="I76" s="356"/>
      <c r="J76" s="356"/>
      <c r="K76" s="356"/>
      <c r="L76" s="356"/>
      <c r="M76" s="452"/>
      <c r="N76" s="452"/>
      <c r="O76" s="452"/>
      <c r="P76" s="452"/>
      <c r="Q76" s="452"/>
      <c r="R76" s="356"/>
      <c r="S76" s="356"/>
      <c r="T76" s="356"/>
    </row>
    <row r="77" spans="1:20" x14ac:dyDescent="0.2">
      <c r="A77" s="356"/>
      <c r="B77" s="356"/>
      <c r="C77" s="356"/>
      <c r="D77" s="356"/>
      <c r="E77" s="356"/>
      <c r="F77" s="356"/>
      <c r="G77" s="356"/>
      <c r="H77" s="356"/>
      <c r="I77" s="356"/>
      <c r="J77" s="356"/>
      <c r="K77" s="356"/>
      <c r="L77" s="356"/>
      <c r="M77" s="452"/>
      <c r="N77" s="452"/>
      <c r="O77" s="452"/>
      <c r="P77" s="452"/>
      <c r="Q77" s="452"/>
      <c r="R77" s="356"/>
      <c r="S77" s="356"/>
      <c r="T77" s="356"/>
    </row>
    <row r="78" spans="1:20" x14ac:dyDescent="0.2">
      <c r="A78" s="356"/>
      <c r="B78" s="356"/>
      <c r="C78" s="356"/>
      <c r="D78" s="356"/>
      <c r="E78" s="356"/>
      <c r="F78" s="356"/>
      <c r="G78" s="356"/>
      <c r="H78" s="356"/>
      <c r="I78" s="356"/>
      <c r="J78" s="356"/>
      <c r="K78" s="356"/>
      <c r="L78" s="356"/>
      <c r="M78" s="452"/>
      <c r="N78" s="452"/>
      <c r="O78" s="452"/>
      <c r="P78" s="452"/>
      <c r="Q78" s="452"/>
      <c r="R78" s="356"/>
      <c r="S78" s="356"/>
      <c r="T78" s="356"/>
    </row>
    <row r="79" spans="1:20" x14ac:dyDescent="0.2">
      <c r="A79" s="356"/>
      <c r="B79" s="356"/>
      <c r="C79" s="356"/>
      <c r="D79" s="356"/>
      <c r="E79" s="356"/>
      <c r="F79" s="356"/>
      <c r="G79" s="356"/>
      <c r="H79" s="356"/>
      <c r="I79" s="356"/>
      <c r="J79" s="356"/>
      <c r="K79" s="356"/>
      <c r="L79" s="356"/>
      <c r="M79" s="452"/>
      <c r="N79" s="452"/>
      <c r="O79" s="452"/>
      <c r="P79" s="452"/>
      <c r="Q79" s="452"/>
      <c r="R79" s="356"/>
      <c r="S79" s="356"/>
      <c r="T79" s="356"/>
    </row>
    <row r="80" spans="1:20" x14ac:dyDescent="0.2">
      <c r="A80" s="356"/>
      <c r="B80" s="356"/>
      <c r="C80" s="356"/>
      <c r="D80" s="356"/>
      <c r="E80" s="356"/>
      <c r="F80" s="356"/>
      <c r="G80" s="356"/>
      <c r="H80" s="356"/>
      <c r="I80" s="356"/>
      <c r="J80" s="356"/>
      <c r="K80" s="356"/>
      <c r="L80" s="356"/>
      <c r="M80" s="452"/>
      <c r="N80" s="452"/>
      <c r="O80" s="452"/>
      <c r="P80" s="452"/>
      <c r="Q80" s="452"/>
      <c r="R80" s="356"/>
      <c r="S80" s="356"/>
      <c r="T80" s="356"/>
    </row>
    <row r="81" spans="1:20" x14ac:dyDescent="0.2">
      <c r="A81" s="356"/>
      <c r="B81" s="356"/>
      <c r="C81" s="356"/>
      <c r="D81" s="356"/>
      <c r="E81" s="356"/>
      <c r="F81" s="356"/>
      <c r="G81" s="356"/>
      <c r="H81" s="356"/>
      <c r="I81" s="356"/>
      <c r="J81" s="356"/>
      <c r="K81" s="356"/>
      <c r="L81" s="356"/>
      <c r="M81" s="452"/>
      <c r="N81" s="452"/>
      <c r="O81" s="452"/>
      <c r="P81" s="452"/>
      <c r="Q81" s="452"/>
      <c r="R81" s="356"/>
      <c r="S81" s="356"/>
      <c r="T81" s="356"/>
    </row>
    <row r="82" spans="1:20" x14ac:dyDescent="0.2">
      <c r="A82" s="356"/>
      <c r="B82" s="356"/>
      <c r="C82" s="356"/>
      <c r="D82" s="356"/>
      <c r="E82" s="356"/>
      <c r="F82" s="356"/>
      <c r="G82" s="356"/>
      <c r="H82" s="356"/>
      <c r="I82" s="356"/>
      <c r="J82" s="356"/>
      <c r="K82" s="356"/>
      <c r="L82" s="356"/>
      <c r="M82" s="452"/>
      <c r="N82" s="452"/>
      <c r="O82" s="452"/>
      <c r="P82" s="452"/>
      <c r="Q82" s="452"/>
      <c r="R82" s="356"/>
      <c r="S82" s="356"/>
      <c r="T82" s="356"/>
    </row>
    <row r="83" spans="1:20" x14ac:dyDescent="0.2">
      <c r="A83" s="356"/>
      <c r="B83" s="356"/>
      <c r="C83" s="356"/>
      <c r="D83" s="356"/>
      <c r="E83" s="356"/>
      <c r="F83" s="356"/>
      <c r="G83" s="356"/>
      <c r="H83" s="356"/>
      <c r="I83" s="356"/>
      <c r="J83" s="356"/>
      <c r="K83" s="356"/>
      <c r="L83" s="356"/>
      <c r="M83" s="452"/>
      <c r="N83" s="452"/>
      <c r="O83" s="452"/>
      <c r="P83" s="452"/>
      <c r="Q83" s="452"/>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x14ac:dyDescent="0.2">
      <c r="A85" s="356"/>
      <c r="B85" s="356"/>
      <c r="C85" s="356"/>
      <c r="D85" s="356"/>
      <c r="E85" s="356"/>
      <c r="F85" s="356"/>
      <c r="G85" s="356"/>
      <c r="H85" s="356"/>
      <c r="I85" s="356"/>
      <c r="J85" s="356"/>
      <c r="K85" s="356"/>
      <c r="L85" s="356"/>
      <c r="M85" s="452"/>
      <c r="N85" s="452"/>
      <c r="O85" s="452"/>
      <c r="P85" s="452"/>
      <c r="Q85" s="452"/>
      <c r="R85" s="356"/>
      <c r="S85" s="356"/>
      <c r="T85" s="356"/>
    </row>
    <row r="86" spans="1:20" x14ac:dyDescent="0.2">
      <c r="A86" s="356"/>
      <c r="B86" s="356"/>
      <c r="C86" s="356"/>
      <c r="D86" s="356"/>
      <c r="E86" s="356"/>
      <c r="F86" s="356"/>
      <c r="G86" s="356"/>
      <c r="H86" s="356"/>
      <c r="I86" s="356"/>
      <c r="J86" s="356"/>
      <c r="K86" s="356"/>
      <c r="L86" s="356"/>
      <c r="M86" s="452"/>
      <c r="N86" s="452"/>
      <c r="O86" s="452"/>
      <c r="P86" s="452"/>
      <c r="Q86" s="452"/>
      <c r="R86" s="356"/>
      <c r="S86" s="356"/>
      <c r="T86" s="356"/>
    </row>
    <row r="87" spans="1:20" x14ac:dyDescent="0.2">
      <c r="A87" s="356"/>
      <c r="B87" s="356"/>
      <c r="C87" s="356"/>
      <c r="D87" s="356"/>
      <c r="E87" s="356"/>
      <c r="F87" s="356"/>
      <c r="G87" s="356"/>
      <c r="H87" s="356"/>
      <c r="I87" s="356"/>
      <c r="J87" s="356"/>
      <c r="K87" s="356"/>
      <c r="L87" s="356"/>
      <c r="M87" s="452"/>
      <c r="N87" s="452"/>
      <c r="O87" s="452"/>
      <c r="P87" s="452"/>
      <c r="Q87" s="452"/>
      <c r="R87" s="356"/>
      <c r="S87" s="356"/>
      <c r="T87" s="356"/>
    </row>
    <row r="88" spans="1:20" x14ac:dyDescent="0.2">
      <c r="A88" s="356"/>
      <c r="B88" s="356"/>
      <c r="C88" s="356"/>
      <c r="D88" s="356"/>
      <c r="E88" s="356"/>
      <c r="F88" s="356"/>
      <c r="G88" s="356"/>
      <c r="H88" s="356"/>
      <c r="I88" s="356"/>
      <c r="J88" s="356"/>
      <c r="K88" s="356"/>
      <c r="L88" s="356"/>
      <c r="M88" s="452"/>
      <c r="N88" s="452"/>
      <c r="O88" s="452"/>
      <c r="P88" s="452"/>
      <c r="Q88" s="452"/>
      <c r="R88" s="356"/>
      <c r="S88" s="356"/>
      <c r="T88" s="356"/>
    </row>
    <row r="89" spans="1:20" x14ac:dyDescent="0.2">
      <c r="A89" s="356"/>
      <c r="B89" s="356"/>
      <c r="C89" s="356"/>
      <c r="D89" s="356"/>
      <c r="E89" s="356"/>
      <c r="F89" s="356"/>
      <c r="G89" s="356"/>
      <c r="H89" s="356"/>
      <c r="I89" s="356"/>
      <c r="J89" s="356"/>
      <c r="K89" s="356"/>
      <c r="L89" s="356"/>
      <c r="M89" s="452"/>
      <c r="N89" s="452"/>
      <c r="O89" s="452"/>
      <c r="P89" s="452"/>
      <c r="Q89" s="452"/>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x14ac:dyDescent="0.2">
      <c r="A91" s="356"/>
      <c r="B91" s="356"/>
      <c r="C91" s="356"/>
      <c r="D91" s="356"/>
      <c r="E91" s="356"/>
      <c r="F91" s="356"/>
      <c r="G91" s="356"/>
      <c r="H91" s="356"/>
      <c r="I91" s="356"/>
      <c r="J91" s="356"/>
      <c r="K91" s="356"/>
      <c r="L91" s="356"/>
      <c r="M91" s="452"/>
      <c r="N91" s="452"/>
      <c r="O91" s="452"/>
      <c r="P91" s="452"/>
      <c r="Q91" s="452"/>
      <c r="R91" s="356"/>
      <c r="S91" s="356"/>
      <c r="T91" s="356"/>
    </row>
    <row r="92" spans="1:20" x14ac:dyDescent="0.2">
      <c r="A92" s="356"/>
      <c r="B92" s="356"/>
      <c r="C92" s="356"/>
      <c r="D92" s="356"/>
      <c r="E92" s="356"/>
      <c r="F92" s="356"/>
      <c r="G92" s="356"/>
      <c r="H92" s="356"/>
      <c r="I92" s="356"/>
      <c r="J92" s="356"/>
      <c r="K92" s="356"/>
      <c r="L92" s="356"/>
      <c r="M92" s="452"/>
      <c r="N92" s="452"/>
      <c r="O92" s="452"/>
      <c r="P92" s="452"/>
      <c r="Q92" s="452"/>
      <c r="R92" s="356"/>
      <c r="S92" s="356"/>
      <c r="T92" s="356"/>
    </row>
    <row r="93" spans="1:20" x14ac:dyDescent="0.2">
      <c r="A93" s="356"/>
      <c r="B93" s="356"/>
      <c r="C93" s="356"/>
      <c r="D93" s="356"/>
      <c r="E93" s="356"/>
      <c r="F93" s="356"/>
      <c r="G93" s="356"/>
      <c r="H93" s="356"/>
      <c r="I93" s="356"/>
      <c r="J93" s="356"/>
      <c r="K93" s="356"/>
      <c r="L93" s="356"/>
      <c r="M93" s="452"/>
      <c r="N93" s="452"/>
      <c r="O93" s="452"/>
      <c r="P93" s="452"/>
      <c r="Q93" s="452"/>
      <c r="R93" s="356"/>
      <c r="S93" s="356"/>
      <c r="T93" s="356"/>
    </row>
    <row r="94" spans="1:20" x14ac:dyDescent="0.2">
      <c r="A94" s="356"/>
      <c r="B94" s="356"/>
      <c r="C94" s="356"/>
      <c r="D94" s="356"/>
      <c r="E94" s="356"/>
      <c r="F94" s="356"/>
      <c r="G94" s="356"/>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C843BA72-2843-4897-BF6A-42EBFAB069DF}"/>
</file>

<file path=customXml/itemProps2.xml><?xml version="1.0" encoding="utf-8"?>
<ds:datastoreItem xmlns:ds="http://schemas.openxmlformats.org/officeDocument/2006/customXml" ds:itemID="{6F0BB554-E5BF-4617-BDB2-98ED71D5AD05}"/>
</file>

<file path=customXml/itemProps3.xml><?xml version="1.0" encoding="utf-8"?>
<ds:datastoreItem xmlns:ds="http://schemas.openxmlformats.org/officeDocument/2006/customXml" ds:itemID="{F6622EB9-D91D-4A38-BCD9-413DEFE9DF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2022-09-27T11:04:56Z</dcterms:created>
  <dcterms:modified xsi:type="dcterms:W3CDTF">2022-09-27T11:05:23Z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